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bov.lavrinovic\Documents\Pirkimai\TAK\2026 m\RVPL180 Reagentai\1. Pirkimo dokumentai\"/>
    </mc:Choice>
  </mc:AlternateContent>
  <xr:revisionPtr revIDLastSave="0" documentId="13_ncr:1_{00958813-1A75-49F3-B6B9-9632001C99BE}" xr6:coauthVersionLast="47" xr6:coauthVersionMax="47" xr10:uidLastSave="{00000000-0000-0000-0000-000000000000}"/>
  <bookViews>
    <workbookView xWindow="-110" yWindow="-110" windowWidth="25820" windowHeight="13900" activeTab="1" xr2:uid="{582B96E9-9DAD-4709-959A-EFDDA324C69E}"/>
  </bookViews>
  <sheets>
    <sheet name="TS 1 priedas" sheetId="2" r:id="rId1"/>
    <sheet name="TS 2 priedas" sheetId="1" r:id="rId2"/>
    <sheet name="Pasiūlymo kainos lentelė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3" i="4" l="1"/>
  <c r="J110" i="4" s="1"/>
  <c r="J94" i="4"/>
  <c r="K94" i="4" s="1"/>
  <c r="J95" i="4"/>
  <c r="K95" i="4" s="1"/>
  <c r="J96" i="4"/>
  <c r="J97" i="4"/>
  <c r="K97" i="4" s="1"/>
  <c r="J98" i="4"/>
  <c r="J99" i="4"/>
  <c r="K99" i="4" s="1"/>
  <c r="J100" i="4"/>
  <c r="K100" i="4" s="1"/>
  <c r="J101" i="4"/>
  <c r="J102" i="4"/>
  <c r="J103" i="4"/>
  <c r="J104" i="4"/>
  <c r="J105" i="4"/>
  <c r="J106" i="4"/>
  <c r="J107" i="4"/>
  <c r="K107" i="4" s="1"/>
  <c r="J108" i="4"/>
  <c r="K108" i="4" s="1"/>
  <c r="J109" i="4"/>
  <c r="K109" i="4" s="1"/>
  <c r="K96" i="4"/>
  <c r="K98" i="4"/>
  <c r="K101" i="4"/>
  <c r="K102" i="4"/>
  <c r="K103" i="4"/>
  <c r="K104" i="4"/>
  <c r="K105" i="4"/>
  <c r="K106" i="4"/>
  <c r="J92" i="4"/>
  <c r="K92" i="4" s="1"/>
  <c r="J88" i="4"/>
  <c r="K88" i="4" s="1"/>
  <c r="J85" i="4"/>
  <c r="K85" i="4" s="1"/>
  <c r="J82" i="4"/>
  <c r="K82" i="4" s="1"/>
  <c r="J79" i="4"/>
  <c r="K79" i="4" s="1"/>
  <c r="J76" i="4"/>
  <c r="K76" i="4" s="1"/>
  <c r="J73" i="4"/>
  <c r="K73" i="4" s="1"/>
  <c r="J70" i="4"/>
  <c r="K70" i="4" s="1"/>
  <c r="J67" i="4"/>
  <c r="K67" i="4" s="1"/>
  <c r="J64" i="4"/>
  <c r="K64" i="4" s="1"/>
  <c r="J61" i="4"/>
  <c r="K61" i="4" s="1"/>
  <c r="J58" i="4"/>
  <c r="K58" i="4" s="1"/>
  <c r="J55" i="4"/>
  <c r="K55" i="4" s="1"/>
  <c r="J52" i="4"/>
  <c r="K52" i="4" s="1"/>
  <c r="J49" i="4"/>
  <c r="K49" i="4" s="1"/>
  <c r="J46" i="4"/>
  <c r="K46" i="4" s="1"/>
  <c r="J43" i="4"/>
  <c r="K43" i="4" s="1"/>
  <c r="J40" i="4"/>
  <c r="K40" i="4" s="1"/>
  <c r="J37" i="4"/>
  <c r="K37" i="4" s="1"/>
  <c r="J34" i="4"/>
  <c r="K34" i="4" s="1"/>
  <c r="J31" i="4"/>
  <c r="K31" i="4" s="1"/>
  <c r="J28" i="4"/>
  <c r="K28" i="4" s="1"/>
  <c r="J25" i="4"/>
  <c r="K25" i="4" s="1"/>
  <c r="K93" i="4" l="1"/>
  <c r="J111" i="4" s="1"/>
</calcChain>
</file>

<file path=xl/sharedStrings.xml><?xml version="1.0" encoding="utf-8"?>
<sst xmlns="http://schemas.openxmlformats.org/spreadsheetml/2006/main" count="312" uniqueCount="164">
  <si>
    <t>TS 1 priedas</t>
  </si>
  <si>
    <t>Reikalavimai biocheminių tyrimų analizatoriui</t>
  </si>
  <si>
    <t>Eil. Nr.</t>
  </si>
  <si>
    <t>Techniniai parametrai</t>
  </si>
  <si>
    <t>Reikalaujami techniniai parametrai</t>
  </si>
  <si>
    <t>Biocheminių tyrimų analizatoriaus tipas</t>
  </si>
  <si>
    <t>Automatinis</t>
  </si>
  <si>
    <t>Biocheminių tyrimų analizatoriaus pavadinimas</t>
  </si>
  <si>
    <t>Modelis, gamintojas</t>
  </si>
  <si>
    <t>Analizatoriaus komplektacija</t>
  </si>
  <si>
    <t>Analizatorius</t>
  </si>
  <si>
    <t>Kompiuteris</t>
  </si>
  <si>
    <t>Monitorius</t>
  </si>
  <si>
    <t>Nenutrūkstamos srovės šaltinis</t>
  </si>
  <si>
    <t>Spausdintuvas</t>
  </si>
  <si>
    <t>Analizatoriaus našumas</t>
  </si>
  <si>
    <t>Ne mažiau kaip 400 fotometrinių tyrimų per valandą</t>
  </si>
  <si>
    <t>Tiriamieji mėginiai</t>
  </si>
  <si>
    <t>Serumas</t>
  </si>
  <si>
    <t>Plazma</t>
  </si>
  <si>
    <t>Šlapimas</t>
  </si>
  <si>
    <t>Cerebrospinalinis skystis</t>
  </si>
  <si>
    <t>Mėginių talpa</t>
  </si>
  <si>
    <t xml:space="preserve">Ne mažiau kaip 80 pozicijų mėginiams, kontrolėms, ir kalibratoriams. </t>
  </si>
  <si>
    <t>Turi būti galimybė naudoti  įvairaus dydžio mėgintuvėlius, tame tarpe ir mėginių indelius.</t>
  </si>
  <si>
    <t>Mėginių įdėjimas</t>
  </si>
  <si>
    <t>Būtina galimybė papildomai pridėti mėginius, skubių (STAT) mėginių įdėjimas bet kuriuo metu.</t>
  </si>
  <si>
    <t>Mėginių identifikacija</t>
  </si>
  <si>
    <t xml:space="preserve">Patalpinus mėginius į analizatorių, sistema turi automatiškai nuskaityti mėginių brūkšninį kodą. </t>
  </si>
  <si>
    <t>Turi būti galimybė suvesti mėginio duomenis rankiniu būdu.</t>
  </si>
  <si>
    <t>Mėginių paėmimo adata su funkcijomis</t>
  </si>
  <si>
    <t xml:space="preserve">Turi būti skysčio lygio nustatymo, mechaninės kliūties aptikimo funkcijos. </t>
  </si>
  <si>
    <t>Adatos plovimas iš vidaus ir išorės.</t>
  </si>
  <si>
    <t>Krešulio aptikimo mėginyje sistema</t>
  </si>
  <si>
    <t>Būtina</t>
  </si>
  <si>
    <t>Automatinis mėginių praskiedimas ir automatinis tyrimo pakartojimas viršijus matavimo ribas</t>
  </si>
  <si>
    <t>Reagentų  talpa</t>
  </si>
  <si>
    <t xml:space="preserve">Ne mažiau kaip 50 pozicijos fotometrinių tyrimų reagentams. </t>
  </si>
  <si>
    <t xml:space="preserve">Visi reagentai turi būti su brūkšniniais kodais, originalūs, skirti darbui su siūlomu analizatoriumi. </t>
  </si>
  <si>
    <t xml:space="preserve">Visi reagentai turi būti paruošti naudojimui ir gamykloje išpilstyti į talpas, kurios dedamos į analizatorių. </t>
  </si>
  <si>
    <t xml:space="preserve">Visi reagentai šaldomi, šaldymo temperatūra ne aukštesnė nei 11ºC. </t>
  </si>
  <si>
    <t>Turi būti nepriklausomo reagentų šaldymo galimybė – išjungus analizatorių, šaldymas ir toliau lieka įjungtas.</t>
  </si>
  <si>
    <t>Reagentų identifikavimas ir valdymas</t>
  </si>
  <si>
    <t xml:space="preserve">Patalpinus reagentą į analizatorių sistema turi automatiškai nuskaityti reagentų brūkšninius kodus. </t>
  </si>
  <si>
    <t xml:space="preserve">Turi būti likusio reagentų tūrio ir tyrimų skaičiaus automatinis identifikavimas. </t>
  </si>
  <si>
    <t>Reagentų paėmimo adata</t>
  </si>
  <si>
    <t xml:space="preserve">Reagentų adata su skysčio lygio nustatymo ir mechaninės kliūties aptikimo funkcija. </t>
  </si>
  <si>
    <t>Reakcijos kiuvetės</t>
  </si>
  <si>
    <t xml:space="preserve">Daugkartinės reakcijos kiuvetės. </t>
  </si>
  <si>
    <t xml:space="preserve">Ne mažiau kaip 100 reakcijos kiuvečių. </t>
  </si>
  <si>
    <t>Turi būti automatinė kiuvečių plovimo, džiovinimo ir nuolatinė kiuvečių kontrolės sistema, užtikrinanti nekokybiškų kiuvečių atmetimą.</t>
  </si>
  <si>
    <t>Kokybės kontrolė pagal Westergard taisykles, Levey-Jennings kreivės</t>
  </si>
  <si>
    <t>Turi integruotis į turimą laboratorijos informacinė sistemą (LIS). Sistemą turi palaikyti ASTM arba HL7.</t>
  </si>
  <si>
    <t>CE ženklinimas pagal in-vitro diagnostikos prietaisų direktyvą 98/79/EC</t>
  </si>
  <si>
    <t>Sertifikatas arba lygiavertis</t>
  </si>
  <si>
    <t>Analizatoriaus pagaminimo data</t>
  </si>
  <si>
    <t>Turi būti naujas, ne senesnis nei 2025 gamybos metų</t>
  </si>
  <si>
    <t>Naudotojo vadovas anglų kalba ir lietuvių kalba.</t>
  </si>
  <si>
    <t>Tiekėjas turi pristatytį analizatorių, surinkti, sumontuoti, įdiegti, instaliuoti, paruošti darbui, suderinti ir apmokinti personalą dirbti su įranga.</t>
  </si>
  <si>
    <t>Tiekėjas panaudos laikotarpiu įsipareigoja atlikti nemokamą įrangos priežiūrą ir remontą</t>
  </si>
  <si>
    <t>TS 2 priedas</t>
  </si>
  <si>
    <t>Tyrimų, kontrolės ir darbo priemonių pavadinimai bei preliminarūs kiekiai</t>
  </si>
  <si>
    <t>Pavadinimas</t>
  </si>
  <si>
    <t>Preliminarus tyrimų kiekis per 36 mėn., vnt.</t>
  </si>
  <si>
    <t>Kokybiniai ir techniniai reikalavimai</t>
  </si>
  <si>
    <t>Gliukozė</t>
  </si>
  <si>
    <t>Gliukozės oksidazės arba gliukozės dehidrogenazės metodas</t>
  </si>
  <si>
    <t>Viršutinė matavimo be praskiedimo riba ne mažesnė nei 27 mmol/l</t>
  </si>
  <si>
    <t>Reagentų stabilumas analizatoriuje ne mažiau 2 mėnesių</t>
  </si>
  <si>
    <t>Bendras baltymas (TP)</t>
  </si>
  <si>
    <t>Fotometrinis metodas</t>
  </si>
  <si>
    <t>Viršutinė matavimo riba be praskiedimo ne mažesnė nei 150 g/l</t>
  </si>
  <si>
    <t>Reagentų stabilumas analizatoriuje ne mažiau 40 dienų</t>
  </si>
  <si>
    <t>Šlapalas (UREA)</t>
  </si>
  <si>
    <t>Fermentinis metodas</t>
  </si>
  <si>
    <t>-</t>
  </si>
  <si>
    <t>Kreatininas</t>
  </si>
  <si>
    <t xml:space="preserve">Fermentinis metodas. </t>
  </si>
  <si>
    <t>Viršutinė matavimo be praskiedimo riba ne mažesnė nei 1700 µmol/l</t>
  </si>
  <si>
    <t>Reagentų stabilumas analizatoriuje ne mažiau 2 mėnesių;</t>
  </si>
  <si>
    <t>Kalcis (Ca)</t>
  </si>
  <si>
    <t>Fotometrinis metodas;</t>
  </si>
  <si>
    <t>Viršutinė matavimo be praskiedimo riba ne mažesnė nei 4.5 mmol/l</t>
  </si>
  <si>
    <t>Reagento stabilumas analizatoriuje ne mažiau negu 2 mėnesiai</t>
  </si>
  <si>
    <t>Magnis (Mg)</t>
  </si>
  <si>
    <t>–</t>
  </si>
  <si>
    <t>Reagento stabilumas analizatoriuje ne mažiau nei 30 dienų.</t>
  </si>
  <si>
    <t>Geležis (Fe)</t>
  </si>
  <si>
    <t>Fotometrinis metodas.</t>
  </si>
  <si>
    <t>Reagento stabilumas analizatoriuje ne mažiau nei 2 mėnesiai</t>
  </si>
  <si>
    <t>Bendras bilirubinas (TBIL)</t>
  </si>
  <si>
    <t>Viršutinė matavimo be praskiedimo riba ne mažesnė nei 650 µmol/l</t>
  </si>
  <si>
    <t>Reagentų stabilumas analizatoriuje ne mažiau nei 3 mėnesiai</t>
  </si>
  <si>
    <t>Tiesioginis bilirubinas (DBIL)</t>
  </si>
  <si>
    <t>Fotometrinis  metodas</t>
  </si>
  <si>
    <t>Viršutinė matavimo be praskiedimo riba ne mažesnė nei 250 µmol/l</t>
  </si>
  <si>
    <t>Reagento stabilumas analizatoriuje ne mažiau negu  2 mėnesiai</t>
  </si>
  <si>
    <t>Aspartataminotransferazė (AST)</t>
  </si>
  <si>
    <t>Suderintas su IFCC metodas (nepridedant P-5-P);</t>
  </si>
  <si>
    <t>Viršutinė matavimo be praskiedimo riba ne mažesnė nei 500.0 U/l</t>
  </si>
  <si>
    <t>Alaninaminotransferazė (ALT)</t>
  </si>
  <si>
    <t>Suderintas su IFCC metodas (nepridedant P-5-P)</t>
  </si>
  <si>
    <t>Šarminė fosfatazė (ALP)</t>
  </si>
  <si>
    <t>IFCC metodas</t>
  </si>
  <si>
    <t>Viršutinė matavimo be praskiedimo riba ne žemesnė nei 1200  U/l</t>
  </si>
  <si>
    <t>Gama gliutamiltranferazė (GGT)</t>
  </si>
  <si>
    <t>Viršutinė matavimo be praskiedimo riba ne mažesnė nei 600 U/l</t>
  </si>
  <si>
    <t>Reagentų stabilumas analizatoriuje ne mažiau nei 2 mėnesiai</t>
  </si>
  <si>
    <t xml:space="preserve">Alfa amilazė (AMYL) </t>
  </si>
  <si>
    <t>Viršutinė matavimo be praskiedimo riba ne mažesnė nei 1300.0 U/l</t>
  </si>
  <si>
    <t>Cholesterolis (CHOL)</t>
  </si>
  <si>
    <t>Viršutinė matavimo be praskiedimo riba ne mažesnė nei 25.0 mmol/l</t>
  </si>
  <si>
    <t xml:space="preserve">Didelio tankio lipoproteinų cholesterolis (DTL) </t>
  </si>
  <si>
    <t>Tiesioginis</t>
  </si>
  <si>
    <t>Mažo tankio lipoproteinų cholesterolis (tiesioginis metodas) (MTL)</t>
  </si>
  <si>
    <t>Viršutinė matavimo be praskiedimo riba ne mažesnė nei 25,0 mmol/l</t>
  </si>
  <si>
    <t>Triacilgliceroliai (TRIG)</t>
  </si>
  <si>
    <t>Viršutinė matavimo be praskiedimo riba ne mažesnė ne 6,5 mmol/l</t>
  </si>
  <si>
    <t>Reagentų  stabilumas analizatoriuje ne mažiau nei 2 mėnesiai</t>
  </si>
  <si>
    <t>C reaktyvusis baltymas (CRB)</t>
  </si>
  <si>
    <t>Turbidimetrinis metodas</t>
  </si>
  <si>
    <t>Viršutinė matavimo riba be praskiedimo ne mažiau nei 150 mg/l</t>
  </si>
  <si>
    <t>CK-NAC</t>
  </si>
  <si>
    <t>Viršutinė matavimo be praskiedimo riba ne mažesnė nei 1300 U/l</t>
  </si>
  <si>
    <t>Reagentų stabilumas analizatoriuje ne mažiau nei 2 mėnesiai.</t>
  </si>
  <si>
    <t>Fosforas</t>
  </si>
  <si>
    <t>Metodas paremtas fosfomolibdato susidarymu</t>
  </si>
  <si>
    <t>Baltymas cerebrospinaliniame skystyje</t>
  </si>
  <si>
    <t>Viršutinė matavimo be praskiedimo riba ne mažesnė nei 2000 mg/l</t>
  </si>
  <si>
    <t>Kontrolės ir darbo priemonės, reikalingos tyrimams atlikti su siūlomu analizatoriumi</t>
  </si>
  <si>
    <t>PASIŪLYMAS</t>
  </si>
  <si>
    <t>Laboratoriniai reagentai, kontrolės ir darbo priemonės biocheminių tyrimų atlikimui įskaitant analizatoriaus panaudą su techniną priežiūrą</t>
  </si>
  <si>
    <t>______________</t>
  </si>
  <si>
    <t>data</t>
  </si>
  <si>
    <t>1. INFORMACIJA APIE TIEKĖJĄ</t>
  </si>
  <si>
    <t>Tiekėjo arba tiekėjų grupės narių pavadinimas (-ai)</t>
  </si>
  <si>
    <t>Tiekėjo arba tiekėjų grupės narių juridinio asmens kodas (-ai) (tuo atveju, jei Paraišką / Pasiūlymą teikia fizinis asmuo - verslo pažymėjimo Nr. ar pan.)</t>
  </si>
  <si>
    <t>Tiekėjo arba tiekėjų grupės narių PVM mokėtojo kodas (-ai)</t>
  </si>
  <si>
    <t>Tiekėjų grupės narys, atstovaujantis arba vadovaujantis  tiekėjų grupei (pildoma, jei Paraišką /Pasiūlymą teikia tiekėjų grupė)</t>
  </si>
  <si>
    <t>Tiekėjo arba atstovaujančio tiekėjų grupės nario adresas, telefono numeris, el. paštas</t>
  </si>
  <si>
    <t>Tiekėjo arba atstovaujančio tiekėjų grupės nario banko pavadinimas, banko kodas, sąskaitos Nr.</t>
  </si>
  <si>
    <t>Tiekėjo asmens, įgalioto pasirašyti sutartį, vardas, pavardė, pareigos</t>
  </si>
  <si>
    <t>Tiekėjo asmens, atsakingo už dalyvavimą pirkime, vardas, pavardė,  telefono numeris, el. paštas</t>
  </si>
  <si>
    <t>2. PASIŪLYMO KAINOS LENTELĖ</t>
  </si>
  <si>
    <t>Preliminarus tyrimų kiekis* per 36 mėn., vnt.</t>
  </si>
  <si>
    <t>Diagnostikos reagentų, kontrolės ir darbo priemonių pavadinimas bei gamintojas                                             (turi būti nurodyti visi reagentai reikalingi tyrimui atlikti su siūlomu analizatoriumi, norodant tikslius prekių pavadinimus ir gamintojus)                                                                                                                                                                                       PILDO TIEKĖJAS</t>
  </si>
  <si>
    <t>Mato vienetai</t>
  </si>
  <si>
    <t>Diagnostikos reagentų, kontrolės ir darbo priemonių mato vieneto kiekis nurodytam preliminariam tyrimų skaičiui per 36 mėn.                                                                                PILDO TIEKĖJAS</t>
  </si>
  <si>
    <t>Diagnostikos reagentų, kontrolės ir darbo priemonių mato vieneto įkainis Eur be PVM               PILDO TIEKĖJAS</t>
  </si>
  <si>
    <t>Taikomas PVM tarifas (procentais)</t>
  </si>
  <si>
    <t>Diagnostikos reagentų, kontrolės ir darbo priemonių kaina Eur be PVM (7x8)</t>
  </si>
  <si>
    <t>Diagnostikos reagentų, kontrolės ir darbo priemonių kaina Eur su PVM (10+9)</t>
  </si>
  <si>
    <t>Reikalavimų atitikimas keliamiems reikalavimams                                                                    (būtina pateikti nuorodą į konkrečius gamintojo parengtus katalogus, reagentų ir priemonių aprašymus arba kitus lygiaverčius, pasiūlymo tinkamumą įrodančius dokumentus bei spalvotai pažymėti ir / ar nurodyti rodyklėmis ir / ar pabraukti konkrečias teikiamų dokumentų vietas, kur nurodoma atitiktis reikalaujamiems kokybiniams ir techniniams reikalavimams)                                                                                              PILDO TIEKĖJAS</t>
  </si>
  <si>
    <t>pakuotė</t>
  </si>
  <si>
    <t>Viršutinė matavimo be praskiedimo riba ne mažesnė nei 5,0 mmol/l</t>
  </si>
  <si>
    <t>Viršutinė matavimo be praskiedimo riba ne mažesnė nei 6.0  mmol/l</t>
  </si>
  <si>
    <t>Kontrolės ir darbo priemonės, reikalingos tyrimams atlikti su siūlomu analizatoriumi (įrašyti tikslius pavadinimus - PILDO TIEKĖJAS)</t>
  </si>
  <si>
    <t>PILDO TIEKĖJAS</t>
  </si>
  <si>
    <t>Tiekėjas įrašo PVM tarifą prie kiekvenos  kontrolės ir darbo priemonės</t>
  </si>
  <si>
    <t xml:space="preserve">Bendra pasiūlymo kaina, Eur be PVM: </t>
  </si>
  <si>
    <t xml:space="preserve">Bendra pasiūlymo kaina, Eur su PVM: </t>
  </si>
  <si>
    <t>PASTABA:</t>
  </si>
  <si>
    <t>* Tyrimų skaičius nurodytas be kokybės kontrolės reagentų ir kolibracijos tyrimų.</t>
  </si>
  <si>
    <t>Reagentų stabilumas analizatoriuje ne mažiau 30 dienų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</si>
</sst>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0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/>
    <xf numFmtId="0" fontId="1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396D3-7E1D-4CDB-A984-4AF2C5147E50}">
  <sheetPr>
    <pageSetUpPr fitToPage="1"/>
  </sheetPr>
  <dimension ref="A1:D44"/>
  <sheetViews>
    <sheetView showGridLines="0" zoomScaleNormal="100" zoomScaleSheetLayoutView="115" workbookViewId="0">
      <pane ySplit="4" topLeftCell="A32" activePane="bottomLeft" state="frozen"/>
      <selection pane="bottomLeft" activeCell="C24" sqref="C24"/>
    </sheetView>
  </sheetViews>
  <sheetFormatPr defaultColWidth="8.81640625" defaultRowHeight="14.5" x14ac:dyDescent="0.35"/>
  <cols>
    <col min="1" max="1" width="6.453125" style="32" customWidth="1"/>
    <col min="2" max="2" width="52.453125" style="35" customWidth="1"/>
    <col min="3" max="3" width="95.453125" style="35" customWidth="1"/>
    <col min="4" max="4" width="76.1796875" style="31" customWidth="1"/>
    <col min="5" max="16384" width="8.81640625" style="32"/>
  </cols>
  <sheetData>
    <row r="1" spans="1:4" s="28" customFormat="1" ht="9.65" customHeight="1" x14ac:dyDescent="0.35">
      <c r="B1" s="61" t="s">
        <v>0</v>
      </c>
      <c r="C1" s="61"/>
      <c r="D1" s="29"/>
    </row>
    <row r="2" spans="1:4" ht="9.65" customHeight="1" x14ac:dyDescent="0.35">
      <c r="A2" s="60" t="s">
        <v>1</v>
      </c>
      <c r="B2" s="60"/>
      <c r="C2" s="60"/>
    </row>
    <row r="3" spans="1:4" ht="7.5" customHeight="1" thickBot="1" x14ac:dyDescent="0.4"/>
    <row r="4" spans="1:4" s="30" customFormat="1" ht="35.15" customHeight="1" thickBot="1" x14ac:dyDescent="0.4">
      <c r="A4" s="42" t="s">
        <v>2</v>
      </c>
      <c r="B4" s="45" t="s">
        <v>3</v>
      </c>
      <c r="C4" s="46" t="s">
        <v>4</v>
      </c>
      <c r="D4" s="29"/>
    </row>
    <row r="5" spans="1:4" ht="14.15" customHeight="1" x14ac:dyDescent="0.35">
      <c r="A5" s="33">
        <v>1</v>
      </c>
      <c r="B5" s="43" t="s">
        <v>5</v>
      </c>
      <c r="C5" s="44" t="s">
        <v>6</v>
      </c>
    </row>
    <row r="6" spans="1:4" ht="14.15" customHeight="1" x14ac:dyDescent="0.35">
      <c r="A6" s="33">
        <v>2</v>
      </c>
      <c r="B6" s="36" t="s">
        <v>7</v>
      </c>
      <c r="C6" s="34" t="s">
        <v>8</v>
      </c>
    </row>
    <row r="7" spans="1:4" ht="14.15" customHeight="1" x14ac:dyDescent="0.35">
      <c r="A7" s="57">
        <v>3</v>
      </c>
      <c r="B7" s="54" t="s">
        <v>9</v>
      </c>
      <c r="C7" s="34" t="s">
        <v>10</v>
      </c>
    </row>
    <row r="8" spans="1:4" ht="14.15" customHeight="1" x14ac:dyDescent="0.35">
      <c r="A8" s="58"/>
      <c r="B8" s="55"/>
      <c r="C8" s="34" t="s">
        <v>11</v>
      </c>
    </row>
    <row r="9" spans="1:4" ht="14.15" customHeight="1" x14ac:dyDescent="0.35">
      <c r="A9" s="58"/>
      <c r="B9" s="55"/>
      <c r="C9" s="34" t="s">
        <v>12</v>
      </c>
    </row>
    <row r="10" spans="1:4" ht="14.15" customHeight="1" x14ac:dyDescent="0.35">
      <c r="A10" s="58"/>
      <c r="B10" s="55"/>
      <c r="C10" s="34" t="s">
        <v>13</v>
      </c>
    </row>
    <row r="11" spans="1:4" ht="14.15" customHeight="1" x14ac:dyDescent="0.35">
      <c r="A11" s="59"/>
      <c r="B11" s="56"/>
      <c r="C11" s="34" t="s">
        <v>14</v>
      </c>
    </row>
    <row r="12" spans="1:4" ht="14.15" customHeight="1" x14ac:dyDescent="0.35">
      <c r="A12" s="37">
        <v>4</v>
      </c>
      <c r="B12" s="34" t="s">
        <v>15</v>
      </c>
      <c r="C12" s="34" t="s">
        <v>16</v>
      </c>
    </row>
    <row r="13" spans="1:4" ht="14.15" customHeight="1" x14ac:dyDescent="0.35">
      <c r="A13" s="57">
        <v>5</v>
      </c>
      <c r="B13" s="54" t="s">
        <v>17</v>
      </c>
      <c r="C13" s="34" t="s">
        <v>18</v>
      </c>
    </row>
    <row r="14" spans="1:4" ht="14.15" customHeight="1" x14ac:dyDescent="0.35">
      <c r="A14" s="58"/>
      <c r="B14" s="55"/>
      <c r="C14" s="34" t="s">
        <v>19</v>
      </c>
    </row>
    <row r="15" spans="1:4" ht="14.15" customHeight="1" x14ac:dyDescent="0.35">
      <c r="A15" s="58"/>
      <c r="B15" s="55"/>
      <c r="C15" s="34" t="s">
        <v>20</v>
      </c>
    </row>
    <row r="16" spans="1:4" ht="14.15" customHeight="1" x14ac:dyDescent="0.35">
      <c r="A16" s="59"/>
      <c r="B16" s="56"/>
      <c r="C16" s="34" t="s">
        <v>21</v>
      </c>
    </row>
    <row r="17" spans="1:3" ht="14.15" customHeight="1" x14ac:dyDescent="0.35">
      <c r="A17" s="57">
        <v>6</v>
      </c>
      <c r="B17" s="54" t="s">
        <v>22</v>
      </c>
      <c r="C17" s="34" t="s">
        <v>23</v>
      </c>
    </row>
    <row r="18" spans="1:3" ht="14.15" customHeight="1" x14ac:dyDescent="0.35">
      <c r="A18" s="59"/>
      <c r="B18" s="56"/>
      <c r="C18" s="34" t="s">
        <v>24</v>
      </c>
    </row>
    <row r="19" spans="1:3" ht="14.15" customHeight="1" x14ac:dyDescent="0.35">
      <c r="A19" s="37">
        <v>7</v>
      </c>
      <c r="B19" s="34" t="s">
        <v>25</v>
      </c>
      <c r="C19" s="34" t="s">
        <v>26</v>
      </c>
    </row>
    <row r="20" spans="1:3" ht="14.15" customHeight="1" x14ac:dyDescent="0.35">
      <c r="A20" s="57">
        <v>8</v>
      </c>
      <c r="B20" s="54" t="s">
        <v>27</v>
      </c>
      <c r="C20" s="34" t="s">
        <v>28</v>
      </c>
    </row>
    <row r="21" spans="1:3" ht="14.15" customHeight="1" x14ac:dyDescent="0.35">
      <c r="A21" s="59"/>
      <c r="B21" s="56"/>
      <c r="C21" s="34" t="s">
        <v>29</v>
      </c>
    </row>
    <row r="22" spans="1:3" ht="14.15" customHeight="1" x14ac:dyDescent="0.35">
      <c r="A22" s="57">
        <v>9</v>
      </c>
      <c r="B22" s="54" t="s">
        <v>30</v>
      </c>
      <c r="C22" s="34" t="s">
        <v>31</v>
      </c>
    </row>
    <row r="23" spans="1:3" ht="14.15" customHeight="1" x14ac:dyDescent="0.35">
      <c r="A23" s="59"/>
      <c r="B23" s="56"/>
      <c r="C23" s="34" t="s">
        <v>32</v>
      </c>
    </row>
    <row r="24" spans="1:3" ht="14.15" customHeight="1" x14ac:dyDescent="0.35">
      <c r="A24" s="37">
        <v>10</v>
      </c>
      <c r="B24" s="34" t="s">
        <v>33</v>
      </c>
      <c r="C24" s="34" t="s">
        <v>34</v>
      </c>
    </row>
    <row r="25" spans="1:3" ht="33" customHeight="1" x14ac:dyDescent="0.35">
      <c r="A25" s="37">
        <v>11</v>
      </c>
      <c r="B25" s="34" t="s">
        <v>35</v>
      </c>
      <c r="C25" s="34" t="s">
        <v>34</v>
      </c>
    </row>
    <row r="26" spans="1:3" ht="14.15" customHeight="1" x14ac:dyDescent="0.35">
      <c r="A26" s="57">
        <v>12</v>
      </c>
      <c r="B26" s="54" t="s">
        <v>36</v>
      </c>
      <c r="C26" s="34" t="s">
        <v>37</v>
      </c>
    </row>
    <row r="27" spans="1:3" ht="14.15" customHeight="1" x14ac:dyDescent="0.35">
      <c r="A27" s="58"/>
      <c r="B27" s="55"/>
      <c r="C27" s="34" t="s">
        <v>38</v>
      </c>
    </row>
    <row r="28" spans="1:3" ht="14.15" customHeight="1" x14ac:dyDescent="0.35">
      <c r="A28" s="58"/>
      <c r="B28" s="55"/>
      <c r="C28" s="34" t="s">
        <v>39</v>
      </c>
    </row>
    <row r="29" spans="1:3" ht="14.15" customHeight="1" x14ac:dyDescent="0.35">
      <c r="A29" s="58"/>
      <c r="B29" s="55"/>
      <c r="C29" s="34" t="s">
        <v>40</v>
      </c>
    </row>
    <row r="30" spans="1:3" ht="14.15" customHeight="1" x14ac:dyDescent="0.35">
      <c r="A30" s="59"/>
      <c r="B30" s="56"/>
      <c r="C30" s="34" t="s">
        <v>41</v>
      </c>
    </row>
    <row r="31" spans="1:3" ht="14.15" customHeight="1" x14ac:dyDescent="0.35">
      <c r="A31" s="57">
        <v>13</v>
      </c>
      <c r="B31" s="54" t="s">
        <v>42</v>
      </c>
      <c r="C31" s="34" t="s">
        <v>43</v>
      </c>
    </row>
    <row r="32" spans="1:3" ht="14.15" customHeight="1" x14ac:dyDescent="0.35">
      <c r="A32" s="59"/>
      <c r="B32" s="56"/>
      <c r="C32" s="34" t="s">
        <v>44</v>
      </c>
    </row>
    <row r="33" spans="1:3" ht="14.15" customHeight="1" x14ac:dyDescent="0.35">
      <c r="A33" s="57">
        <v>14</v>
      </c>
      <c r="B33" s="54" t="s">
        <v>45</v>
      </c>
      <c r="C33" s="34" t="s">
        <v>46</v>
      </c>
    </row>
    <row r="34" spans="1:3" ht="14.15" customHeight="1" x14ac:dyDescent="0.35">
      <c r="A34" s="59"/>
      <c r="B34" s="56"/>
      <c r="C34" s="34" t="s">
        <v>32</v>
      </c>
    </row>
    <row r="35" spans="1:3" ht="14.15" customHeight="1" x14ac:dyDescent="0.35">
      <c r="A35" s="57">
        <v>15</v>
      </c>
      <c r="B35" s="54" t="s">
        <v>47</v>
      </c>
      <c r="C35" s="34" t="s">
        <v>48</v>
      </c>
    </row>
    <row r="36" spans="1:3" ht="14.15" customHeight="1" x14ac:dyDescent="0.35">
      <c r="A36" s="58"/>
      <c r="B36" s="55"/>
      <c r="C36" s="34" t="s">
        <v>49</v>
      </c>
    </row>
    <row r="37" spans="1:3" ht="14.15" customHeight="1" x14ac:dyDescent="0.35">
      <c r="A37" s="59"/>
      <c r="B37" s="56"/>
      <c r="C37" s="34" t="s">
        <v>50</v>
      </c>
    </row>
    <row r="38" spans="1:3" ht="31.5" customHeight="1" x14ac:dyDescent="0.35">
      <c r="A38" s="37">
        <v>16</v>
      </c>
      <c r="B38" s="34" t="s">
        <v>51</v>
      </c>
      <c r="C38" s="34" t="s">
        <v>34</v>
      </c>
    </row>
    <row r="39" spans="1:3" ht="31.5" customHeight="1" x14ac:dyDescent="0.35">
      <c r="A39" s="37">
        <v>17</v>
      </c>
      <c r="B39" s="34" t="s">
        <v>52</v>
      </c>
      <c r="C39" s="34" t="s">
        <v>34</v>
      </c>
    </row>
    <row r="40" spans="1:3" ht="31.5" customHeight="1" x14ac:dyDescent="0.35">
      <c r="A40" s="37">
        <v>18</v>
      </c>
      <c r="B40" s="34" t="s">
        <v>53</v>
      </c>
      <c r="C40" s="34" t="s">
        <v>54</v>
      </c>
    </row>
    <row r="41" spans="1:3" ht="31.5" customHeight="1" x14ac:dyDescent="0.35">
      <c r="A41" s="37">
        <v>19</v>
      </c>
      <c r="B41" s="34" t="s">
        <v>55</v>
      </c>
      <c r="C41" s="34" t="s">
        <v>56</v>
      </c>
    </row>
    <row r="42" spans="1:3" ht="31.5" customHeight="1" x14ac:dyDescent="0.35">
      <c r="A42" s="37">
        <v>20</v>
      </c>
      <c r="B42" s="34" t="s">
        <v>57</v>
      </c>
      <c r="C42" s="34" t="s">
        <v>34</v>
      </c>
    </row>
    <row r="43" spans="1:3" ht="31.5" customHeight="1" x14ac:dyDescent="0.35">
      <c r="A43" s="37">
        <v>21</v>
      </c>
      <c r="B43" s="35" t="s">
        <v>58</v>
      </c>
      <c r="C43" s="34" t="s">
        <v>34</v>
      </c>
    </row>
    <row r="44" spans="1:3" ht="31.5" customHeight="1" x14ac:dyDescent="0.35">
      <c r="A44" s="37">
        <v>22</v>
      </c>
      <c r="B44" s="34" t="s">
        <v>59</v>
      </c>
      <c r="C44" s="34" t="s">
        <v>34</v>
      </c>
    </row>
  </sheetData>
  <mergeCells count="20">
    <mergeCell ref="A2:C2"/>
    <mergeCell ref="B1:C1"/>
    <mergeCell ref="B26:B30"/>
    <mergeCell ref="A26:A30"/>
    <mergeCell ref="B33:B34"/>
    <mergeCell ref="A33:A34"/>
    <mergeCell ref="B7:B11"/>
    <mergeCell ref="A7:A11"/>
    <mergeCell ref="A13:A16"/>
    <mergeCell ref="B13:B16"/>
    <mergeCell ref="B17:B18"/>
    <mergeCell ref="A17:A18"/>
    <mergeCell ref="B20:B21"/>
    <mergeCell ref="A20:A21"/>
    <mergeCell ref="B35:B37"/>
    <mergeCell ref="A35:A37"/>
    <mergeCell ref="B31:B32"/>
    <mergeCell ref="A31:A32"/>
    <mergeCell ref="B22:B23"/>
    <mergeCell ref="A22:A23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2329-B160-49EF-92F9-A2C0F8163589}">
  <sheetPr>
    <pageSetUpPr fitToPage="1"/>
  </sheetPr>
  <dimension ref="A1:D71"/>
  <sheetViews>
    <sheetView showGridLines="0"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defaultColWidth="8.81640625" defaultRowHeight="15.5" x14ac:dyDescent="0.35"/>
  <cols>
    <col min="1" max="1" width="8.81640625" style="38"/>
    <col min="2" max="2" width="33.7265625" style="39" customWidth="1"/>
    <col min="3" max="3" width="19" style="38" bestFit="1" customWidth="1"/>
    <col min="4" max="4" width="64.1796875" style="39" customWidth="1"/>
    <col min="5" max="5" width="71.54296875" style="39" customWidth="1"/>
    <col min="6" max="16384" width="8.81640625" style="39"/>
  </cols>
  <sheetData>
    <row r="1" spans="1:4" x14ac:dyDescent="0.35">
      <c r="D1" s="40" t="s">
        <v>60</v>
      </c>
    </row>
    <row r="2" spans="1:4" x14ac:dyDescent="0.35">
      <c r="A2" s="62" t="s">
        <v>61</v>
      </c>
      <c r="B2" s="62"/>
      <c r="C2" s="62"/>
      <c r="D2" s="62"/>
    </row>
    <row r="4" spans="1:4" ht="46.5" x14ac:dyDescent="0.35">
      <c r="A4" s="41" t="s">
        <v>2</v>
      </c>
      <c r="B4" s="41" t="s">
        <v>62</v>
      </c>
      <c r="C4" s="41" t="s">
        <v>63</v>
      </c>
      <c r="D4" s="41" t="s">
        <v>64</v>
      </c>
    </row>
    <row r="5" spans="1:4" s="48" customFormat="1" ht="14.5" x14ac:dyDescent="0.35">
      <c r="A5" s="63">
        <v>1</v>
      </c>
      <c r="B5" s="64" t="s">
        <v>65</v>
      </c>
      <c r="C5" s="63">
        <v>21300</v>
      </c>
      <c r="D5" s="47" t="s">
        <v>66</v>
      </c>
    </row>
    <row r="6" spans="1:4" s="48" customFormat="1" ht="14.5" x14ac:dyDescent="0.35">
      <c r="A6" s="63"/>
      <c r="B6" s="64"/>
      <c r="C6" s="63"/>
      <c r="D6" s="47" t="s">
        <v>67</v>
      </c>
    </row>
    <row r="7" spans="1:4" s="48" customFormat="1" ht="14.5" x14ac:dyDescent="0.35">
      <c r="A7" s="63"/>
      <c r="B7" s="64"/>
      <c r="C7" s="63"/>
      <c r="D7" s="47" t="s">
        <v>68</v>
      </c>
    </row>
    <row r="8" spans="1:4" s="48" customFormat="1" ht="14.5" x14ac:dyDescent="0.35">
      <c r="A8" s="63">
        <v>2</v>
      </c>
      <c r="B8" s="64" t="s">
        <v>69</v>
      </c>
      <c r="C8" s="63">
        <v>350</v>
      </c>
      <c r="D8" s="49" t="s">
        <v>70</v>
      </c>
    </row>
    <row r="9" spans="1:4" s="48" customFormat="1" ht="14.5" x14ac:dyDescent="0.35">
      <c r="A9" s="63"/>
      <c r="B9" s="64"/>
      <c r="C9" s="63"/>
      <c r="D9" s="49" t="s">
        <v>71</v>
      </c>
    </row>
    <row r="10" spans="1:4" s="48" customFormat="1" ht="14.5" x14ac:dyDescent="0.35">
      <c r="A10" s="63"/>
      <c r="B10" s="64"/>
      <c r="C10" s="63"/>
      <c r="D10" s="50" t="s">
        <v>72</v>
      </c>
    </row>
    <row r="11" spans="1:4" s="48" customFormat="1" ht="14.5" x14ac:dyDescent="0.35">
      <c r="A11" s="63">
        <v>3</v>
      </c>
      <c r="B11" s="65" t="s">
        <v>73</v>
      </c>
      <c r="C11" s="66">
        <v>25000</v>
      </c>
      <c r="D11" s="49" t="s">
        <v>74</v>
      </c>
    </row>
    <row r="12" spans="1:4" s="48" customFormat="1" ht="14.5" x14ac:dyDescent="0.35">
      <c r="A12" s="63"/>
      <c r="B12" s="64"/>
      <c r="C12" s="63"/>
      <c r="D12" s="49" t="s">
        <v>75</v>
      </c>
    </row>
    <row r="13" spans="1:4" s="48" customFormat="1" ht="14.5" x14ac:dyDescent="0.35">
      <c r="A13" s="63"/>
      <c r="B13" s="64"/>
      <c r="C13" s="63"/>
      <c r="D13" s="53" t="s">
        <v>163</v>
      </c>
    </row>
    <row r="14" spans="1:4" s="48" customFormat="1" ht="14.5" x14ac:dyDescent="0.35">
      <c r="A14" s="63">
        <v>4</v>
      </c>
      <c r="B14" s="67" t="s">
        <v>76</v>
      </c>
      <c r="C14" s="63">
        <v>25000</v>
      </c>
      <c r="D14" s="49" t="s">
        <v>77</v>
      </c>
    </row>
    <row r="15" spans="1:4" s="48" customFormat="1" ht="14.5" x14ac:dyDescent="0.35">
      <c r="A15" s="63"/>
      <c r="B15" s="68"/>
      <c r="C15" s="63"/>
      <c r="D15" s="49" t="s">
        <v>78</v>
      </c>
    </row>
    <row r="16" spans="1:4" s="48" customFormat="1" ht="14.5" x14ac:dyDescent="0.35">
      <c r="A16" s="63"/>
      <c r="B16" s="65"/>
      <c r="C16" s="63"/>
      <c r="D16" s="50" t="s">
        <v>79</v>
      </c>
    </row>
    <row r="17" spans="1:4" s="48" customFormat="1" ht="14.5" x14ac:dyDescent="0.35">
      <c r="A17" s="63">
        <v>5</v>
      </c>
      <c r="B17" s="64" t="s">
        <v>80</v>
      </c>
      <c r="C17" s="63">
        <v>3600</v>
      </c>
      <c r="D17" s="47" t="s">
        <v>81</v>
      </c>
    </row>
    <row r="18" spans="1:4" s="48" customFormat="1" ht="14.5" x14ac:dyDescent="0.35">
      <c r="A18" s="63"/>
      <c r="B18" s="64"/>
      <c r="C18" s="63"/>
      <c r="D18" s="47" t="s">
        <v>82</v>
      </c>
    </row>
    <row r="19" spans="1:4" s="48" customFormat="1" ht="14.5" x14ac:dyDescent="0.35">
      <c r="A19" s="63"/>
      <c r="B19" s="64"/>
      <c r="C19" s="63"/>
      <c r="D19" s="47" t="s">
        <v>83</v>
      </c>
    </row>
    <row r="20" spans="1:4" s="48" customFormat="1" ht="14.5" x14ac:dyDescent="0.35">
      <c r="A20" s="63">
        <v>6</v>
      </c>
      <c r="B20" s="64" t="s">
        <v>84</v>
      </c>
      <c r="C20" s="63">
        <v>11200</v>
      </c>
      <c r="D20" s="47" t="s">
        <v>81</v>
      </c>
    </row>
    <row r="21" spans="1:4" s="48" customFormat="1" ht="14.5" x14ac:dyDescent="0.35">
      <c r="A21" s="63"/>
      <c r="B21" s="64"/>
      <c r="C21" s="63"/>
      <c r="D21" s="51" t="s">
        <v>85</v>
      </c>
    </row>
    <row r="22" spans="1:4" s="48" customFormat="1" ht="14.5" x14ac:dyDescent="0.35">
      <c r="A22" s="63"/>
      <c r="B22" s="64"/>
      <c r="C22" s="63"/>
      <c r="D22" s="47" t="s">
        <v>86</v>
      </c>
    </row>
    <row r="23" spans="1:4" s="48" customFormat="1" ht="14.5" x14ac:dyDescent="0.35">
      <c r="A23" s="63">
        <v>7</v>
      </c>
      <c r="B23" s="64" t="s">
        <v>87</v>
      </c>
      <c r="C23" s="63">
        <v>1850</v>
      </c>
      <c r="D23" s="47" t="s">
        <v>88</v>
      </c>
    </row>
    <row r="24" spans="1:4" s="48" customFormat="1" ht="14.5" x14ac:dyDescent="0.35">
      <c r="A24" s="63"/>
      <c r="B24" s="64"/>
      <c r="C24" s="63"/>
      <c r="D24" s="47" t="s">
        <v>85</v>
      </c>
    </row>
    <row r="25" spans="1:4" s="48" customFormat="1" ht="14.5" x14ac:dyDescent="0.35">
      <c r="A25" s="63"/>
      <c r="B25" s="64"/>
      <c r="C25" s="63"/>
      <c r="D25" s="47" t="s">
        <v>89</v>
      </c>
    </row>
    <row r="26" spans="1:4" s="48" customFormat="1" ht="14.5" x14ac:dyDescent="0.35">
      <c r="A26" s="63">
        <v>8</v>
      </c>
      <c r="B26" s="64" t="s">
        <v>90</v>
      </c>
      <c r="C26" s="63">
        <v>9200</v>
      </c>
      <c r="D26" s="47" t="s">
        <v>81</v>
      </c>
    </row>
    <row r="27" spans="1:4" s="48" customFormat="1" ht="14.5" x14ac:dyDescent="0.35">
      <c r="A27" s="63"/>
      <c r="B27" s="64"/>
      <c r="C27" s="63"/>
      <c r="D27" s="47" t="s">
        <v>91</v>
      </c>
    </row>
    <row r="28" spans="1:4" s="48" customFormat="1" ht="14.5" x14ac:dyDescent="0.35">
      <c r="A28" s="63"/>
      <c r="B28" s="64"/>
      <c r="C28" s="63"/>
      <c r="D28" s="47" t="s">
        <v>92</v>
      </c>
    </row>
    <row r="29" spans="1:4" s="48" customFormat="1" ht="14.5" x14ac:dyDescent="0.35">
      <c r="A29" s="63">
        <v>9</v>
      </c>
      <c r="B29" s="64" t="s">
        <v>93</v>
      </c>
      <c r="C29" s="63">
        <v>2150</v>
      </c>
      <c r="D29" s="47" t="s">
        <v>94</v>
      </c>
    </row>
    <row r="30" spans="1:4" s="48" customFormat="1" ht="14.5" x14ac:dyDescent="0.35">
      <c r="A30" s="63"/>
      <c r="B30" s="64"/>
      <c r="C30" s="63"/>
      <c r="D30" s="47" t="s">
        <v>95</v>
      </c>
    </row>
    <row r="31" spans="1:4" s="48" customFormat="1" ht="14.5" x14ac:dyDescent="0.35">
      <c r="A31" s="63"/>
      <c r="B31" s="64"/>
      <c r="C31" s="63"/>
      <c r="D31" s="47" t="s">
        <v>96</v>
      </c>
    </row>
    <row r="32" spans="1:4" s="48" customFormat="1" ht="14.5" x14ac:dyDescent="0.35">
      <c r="A32" s="63">
        <v>10</v>
      </c>
      <c r="B32" s="64" t="s">
        <v>97</v>
      </c>
      <c r="C32" s="63">
        <v>20200</v>
      </c>
      <c r="D32" s="47" t="s">
        <v>98</v>
      </c>
    </row>
    <row r="33" spans="1:4" s="48" customFormat="1" ht="14.5" x14ac:dyDescent="0.35">
      <c r="A33" s="63"/>
      <c r="B33" s="64"/>
      <c r="C33" s="63"/>
      <c r="D33" s="47" t="s">
        <v>99</v>
      </c>
    </row>
    <row r="34" spans="1:4" s="48" customFormat="1" ht="14.5" x14ac:dyDescent="0.35">
      <c r="A34" s="63"/>
      <c r="B34" s="64"/>
      <c r="C34" s="63"/>
      <c r="D34" s="47" t="s">
        <v>83</v>
      </c>
    </row>
    <row r="35" spans="1:4" s="48" customFormat="1" ht="14.5" x14ac:dyDescent="0.35">
      <c r="A35" s="63">
        <v>11</v>
      </c>
      <c r="B35" s="64" t="s">
        <v>100</v>
      </c>
      <c r="C35" s="63">
        <v>20200</v>
      </c>
      <c r="D35" s="47" t="s">
        <v>101</v>
      </c>
    </row>
    <row r="36" spans="1:4" s="48" customFormat="1" ht="14.5" x14ac:dyDescent="0.35">
      <c r="A36" s="63"/>
      <c r="B36" s="64"/>
      <c r="C36" s="63"/>
      <c r="D36" s="47" t="s">
        <v>99</v>
      </c>
    </row>
    <row r="37" spans="1:4" s="48" customFormat="1" ht="14.5" x14ac:dyDescent="0.35">
      <c r="A37" s="63"/>
      <c r="B37" s="64"/>
      <c r="C37" s="63"/>
      <c r="D37" s="47" t="s">
        <v>83</v>
      </c>
    </row>
    <row r="38" spans="1:4" s="48" customFormat="1" ht="14.5" x14ac:dyDescent="0.35">
      <c r="A38" s="63">
        <v>12</v>
      </c>
      <c r="B38" s="64" t="s">
        <v>102</v>
      </c>
      <c r="C38" s="63">
        <v>6600</v>
      </c>
      <c r="D38" s="47" t="s">
        <v>103</v>
      </c>
    </row>
    <row r="39" spans="1:4" s="48" customFormat="1" ht="14.5" x14ac:dyDescent="0.35">
      <c r="A39" s="63"/>
      <c r="B39" s="64"/>
      <c r="C39" s="63"/>
      <c r="D39" s="47" t="s">
        <v>104</v>
      </c>
    </row>
    <row r="40" spans="1:4" s="48" customFormat="1" ht="14.5" x14ac:dyDescent="0.35">
      <c r="A40" s="63"/>
      <c r="B40" s="64"/>
      <c r="C40" s="63"/>
      <c r="D40" s="47" t="s">
        <v>83</v>
      </c>
    </row>
    <row r="41" spans="1:4" s="48" customFormat="1" ht="14.5" x14ac:dyDescent="0.35">
      <c r="A41" s="63">
        <v>13</v>
      </c>
      <c r="B41" s="64" t="s">
        <v>105</v>
      </c>
      <c r="C41" s="63">
        <v>16700</v>
      </c>
      <c r="D41" s="47" t="s">
        <v>103</v>
      </c>
    </row>
    <row r="42" spans="1:4" s="48" customFormat="1" ht="14.5" x14ac:dyDescent="0.35">
      <c r="A42" s="63"/>
      <c r="B42" s="64"/>
      <c r="C42" s="63"/>
      <c r="D42" s="47" t="s">
        <v>106</v>
      </c>
    </row>
    <row r="43" spans="1:4" s="48" customFormat="1" ht="14.5" x14ac:dyDescent="0.35">
      <c r="A43" s="63"/>
      <c r="B43" s="64"/>
      <c r="C43" s="63"/>
      <c r="D43" s="47" t="s">
        <v>107</v>
      </c>
    </row>
    <row r="44" spans="1:4" s="48" customFormat="1" ht="14.5" x14ac:dyDescent="0.35">
      <c r="A44" s="63">
        <v>14</v>
      </c>
      <c r="B44" s="64" t="s">
        <v>108</v>
      </c>
      <c r="C44" s="63">
        <v>7600</v>
      </c>
      <c r="D44" s="47" t="s">
        <v>103</v>
      </c>
    </row>
    <row r="45" spans="1:4" s="48" customFormat="1" ht="14.5" x14ac:dyDescent="0.35">
      <c r="A45" s="63"/>
      <c r="B45" s="64"/>
      <c r="C45" s="63"/>
      <c r="D45" s="47" t="s">
        <v>109</v>
      </c>
    </row>
    <row r="46" spans="1:4" s="48" customFormat="1" ht="14.5" x14ac:dyDescent="0.35">
      <c r="A46" s="63"/>
      <c r="B46" s="64"/>
      <c r="C46" s="63"/>
      <c r="D46" s="47" t="s">
        <v>107</v>
      </c>
    </row>
    <row r="47" spans="1:4" s="48" customFormat="1" ht="14.5" x14ac:dyDescent="0.35">
      <c r="A47" s="63">
        <v>15</v>
      </c>
      <c r="B47" s="64" t="s">
        <v>110</v>
      </c>
      <c r="C47" s="63">
        <v>7100</v>
      </c>
      <c r="D47" s="47" t="s">
        <v>74</v>
      </c>
    </row>
    <row r="48" spans="1:4" s="48" customFormat="1" ht="14.5" x14ac:dyDescent="0.35">
      <c r="A48" s="63"/>
      <c r="B48" s="64"/>
      <c r="C48" s="63"/>
      <c r="D48" s="47" t="s">
        <v>111</v>
      </c>
    </row>
    <row r="49" spans="1:4" s="48" customFormat="1" ht="14.5" x14ac:dyDescent="0.35">
      <c r="A49" s="63"/>
      <c r="B49" s="64"/>
      <c r="C49" s="63"/>
      <c r="D49" s="47" t="s">
        <v>107</v>
      </c>
    </row>
    <row r="50" spans="1:4" s="48" customFormat="1" ht="14.5" x14ac:dyDescent="0.35">
      <c r="A50" s="63">
        <v>16</v>
      </c>
      <c r="B50" s="64" t="s">
        <v>112</v>
      </c>
      <c r="C50" s="63">
        <v>6800</v>
      </c>
      <c r="D50" s="47" t="s">
        <v>113</v>
      </c>
    </row>
    <row r="51" spans="1:4" s="48" customFormat="1" ht="14.5" x14ac:dyDescent="0.35">
      <c r="A51" s="63"/>
      <c r="B51" s="64"/>
      <c r="C51" s="63"/>
      <c r="D51" s="47" t="s">
        <v>75</v>
      </c>
    </row>
    <row r="52" spans="1:4" s="48" customFormat="1" ht="14.5" x14ac:dyDescent="0.35">
      <c r="A52" s="63"/>
      <c r="B52" s="64"/>
      <c r="C52" s="63"/>
      <c r="D52" s="47" t="s">
        <v>107</v>
      </c>
    </row>
    <row r="53" spans="1:4" s="48" customFormat="1" ht="14.5" x14ac:dyDescent="0.35">
      <c r="A53" s="63">
        <v>17</v>
      </c>
      <c r="B53" s="64" t="s">
        <v>114</v>
      </c>
      <c r="C53" s="63">
        <v>6800</v>
      </c>
      <c r="D53" s="47" t="s">
        <v>113</v>
      </c>
    </row>
    <row r="54" spans="1:4" s="48" customFormat="1" ht="14.5" x14ac:dyDescent="0.35">
      <c r="A54" s="63"/>
      <c r="B54" s="64"/>
      <c r="C54" s="63"/>
      <c r="D54" s="47" t="s">
        <v>115</v>
      </c>
    </row>
    <row r="55" spans="1:4" s="48" customFormat="1" ht="14.5" x14ac:dyDescent="0.35">
      <c r="A55" s="63"/>
      <c r="B55" s="64"/>
      <c r="C55" s="63"/>
      <c r="D55" s="47" t="s">
        <v>107</v>
      </c>
    </row>
    <row r="56" spans="1:4" s="48" customFormat="1" ht="14.5" x14ac:dyDescent="0.35">
      <c r="A56" s="63">
        <v>18</v>
      </c>
      <c r="B56" s="64" t="s">
        <v>116</v>
      </c>
      <c r="C56" s="63">
        <v>6600</v>
      </c>
      <c r="D56" s="47" t="s">
        <v>74</v>
      </c>
    </row>
    <row r="57" spans="1:4" s="48" customFormat="1" ht="14.5" x14ac:dyDescent="0.35">
      <c r="A57" s="63"/>
      <c r="B57" s="64"/>
      <c r="C57" s="63"/>
      <c r="D57" s="47" t="s">
        <v>117</v>
      </c>
    </row>
    <row r="58" spans="1:4" s="48" customFormat="1" ht="14.5" x14ac:dyDescent="0.35">
      <c r="A58" s="63"/>
      <c r="B58" s="64"/>
      <c r="C58" s="63"/>
      <c r="D58" s="47" t="s">
        <v>118</v>
      </c>
    </row>
    <row r="59" spans="1:4" s="48" customFormat="1" ht="14.5" x14ac:dyDescent="0.35">
      <c r="A59" s="63">
        <v>19</v>
      </c>
      <c r="B59" s="64" t="s">
        <v>119</v>
      </c>
      <c r="C59" s="63">
        <v>24000</v>
      </c>
      <c r="D59" s="47" t="s">
        <v>120</v>
      </c>
    </row>
    <row r="60" spans="1:4" s="48" customFormat="1" ht="14.5" x14ac:dyDescent="0.35">
      <c r="A60" s="63"/>
      <c r="B60" s="64"/>
      <c r="C60" s="63"/>
      <c r="D60" s="47" t="s">
        <v>121</v>
      </c>
    </row>
    <row r="61" spans="1:4" s="48" customFormat="1" ht="14.5" x14ac:dyDescent="0.35">
      <c r="A61" s="63"/>
      <c r="B61" s="64"/>
      <c r="C61" s="63"/>
      <c r="D61" s="47" t="s">
        <v>107</v>
      </c>
    </row>
    <row r="62" spans="1:4" s="48" customFormat="1" ht="14.5" x14ac:dyDescent="0.35">
      <c r="A62" s="63">
        <v>20</v>
      </c>
      <c r="B62" s="64" t="s">
        <v>122</v>
      </c>
      <c r="C62" s="63">
        <v>210</v>
      </c>
      <c r="D62" s="47" t="s">
        <v>103</v>
      </c>
    </row>
    <row r="63" spans="1:4" s="48" customFormat="1" ht="14.5" x14ac:dyDescent="0.35">
      <c r="A63" s="63"/>
      <c r="B63" s="64"/>
      <c r="C63" s="63"/>
      <c r="D63" s="47" t="s">
        <v>123</v>
      </c>
    </row>
    <row r="64" spans="1:4" s="48" customFormat="1" ht="14.5" x14ac:dyDescent="0.35">
      <c r="A64" s="63"/>
      <c r="B64" s="64"/>
      <c r="C64" s="63"/>
      <c r="D64" s="47" t="s">
        <v>124</v>
      </c>
    </row>
    <row r="65" spans="1:4" s="48" customFormat="1" ht="14.5" x14ac:dyDescent="0.35">
      <c r="A65" s="63">
        <v>21</v>
      </c>
      <c r="B65" s="64" t="s">
        <v>125</v>
      </c>
      <c r="C65" s="63">
        <v>350</v>
      </c>
      <c r="D65" s="49" t="s">
        <v>126</v>
      </c>
    </row>
    <row r="66" spans="1:4" s="48" customFormat="1" ht="14.5" x14ac:dyDescent="0.35">
      <c r="A66" s="63"/>
      <c r="B66" s="64"/>
      <c r="C66" s="63"/>
      <c r="D66" s="49" t="s">
        <v>75</v>
      </c>
    </row>
    <row r="67" spans="1:4" s="48" customFormat="1" ht="14.5" x14ac:dyDescent="0.35">
      <c r="A67" s="63"/>
      <c r="B67" s="64"/>
      <c r="C67" s="63"/>
      <c r="D67" s="50" t="s">
        <v>107</v>
      </c>
    </row>
    <row r="68" spans="1:4" s="48" customFormat="1" ht="14.5" x14ac:dyDescent="0.35">
      <c r="A68" s="63">
        <v>22</v>
      </c>
      <c r="B68" s="64" t="s">
        <v>127</v>
      </c>
      <c r="C68" s="63">
        <v>50</v>
      </c>
      <c r="D68" s="47" t="s">
        <v>70</v>
      </c>
    </row>
    <row r="69" spans="1:4" s="48" customFormat="1" ht="14.5" x14ac:dyDescent="0.35">
      <c r="A69" s="63"/>
      <c r="B69" s="64"/>
      <c r="C69" s="63"/>
      <c r="D69" s="47" t="s">
        <v>128</v>
      </c>
    </row>
    <row r="70" spans="1:4" s="48" customFormat="1" ht="14.5" x14ac:dyDescent="0.35">
      <c r="A70" s="63"/>
      <c r="B70" s="64"/>
      <c r="C70" s="63"/>
      <c r="D70" s="47" t="s">
        <v>107</v>
      </c>
    </row>
    <row r="71" spans="1:4" s="48" customFormat="1" ht="43.5" x14ac:dyDescent="0.35">
      <c r="A71" s="37">
        <v>23</v>
      </c>
      <c r="B71" s="52" t="s">
        <v>129</v>
      </c>
      <c r="C71" s="37" t="s">
        <v>85</v>
      </c>
      <c r="D71" s="37" t="s">
        <v>85</v>
      </c>
    </row>
  </sheetData>
  <mergeCells count="67">
    <mergeCell ref="A59:A61"/>
    <mergeCell ref="B59:B61"/>
    <mergeCell ref="C59:C61"/>
    <mergeCell ref="A68:A70"/>
    <mergeCell ref="B68:B70"/>
    <mergeCell ref="C68:C70"/>
    <mergeCell ref="A62:A64"/>
    <mergeCell ref="B62:B64"/>
    <mergeCell ref="C62:C64"/>
    <mergeCell ref="A65:A67"/>
    <mergeCell ref="B65:B67"/>
    <mergeCell ref="C65:C67"/>
    <mergeCell ref="A53:A55"/>
    <mergeCell ref="B53:B55"/>
    <mergeCell ref="C53:C55"/>
    <mergeCell ref="A56:A58"/>
    <mergeCell ref="B56:B58"/>
    <mergeCell ref="C56:C58"/>
    <mergeCell ref="A47:A49"/>
    <mergeCell ref="B47:B49"/>
    <mergeCell ref="C47:C49"/>
    <mergeCell ref="A50:A52"/>
    <mergeCell ref="B50:B52"/>
    <mergeCell ref="C50:C52"/>
    <mergeCell ref="A41:A43"/>
    <mergeCell ref="B41:B43"/>
    <mergeCell ref="C41:C43"/>
    <mergeCell ref="A44:A46"/>
    <mergeCell ref="B44:B46"/>
    <mergeCell ref="C44:C46"/>
    <mergeCell ref="A35:A37"/>
    <mergeCell ref="B35:B37"/>
    <mergeCell ref="C35:C37"/>
    <mergeCell ref="A38:A40"/>
    <mergeCell ref="B38:B40"/>
    <mergeCell ref="C38:C40"/>
    <mergeCell ref="A29:A31"/>
    <mergeCell ref="B29:B31"/>
    <mergeCell ref="C29:C31"/>
    <mergeCell ref="A32:A34"/>
    <mergeCell ref="B32:B34"/>
    <mergeCell ref="C32:C34"/>
    <mergeCell ref="A23:A25"/>
    <mergeCell ref="B23:B25"/>
    <mergeCell ref="C23:C25"/>
    <mergeCell ref="A26:A28"/>
    <mergeCell ref="B26:B28"/>
    <mergeCell ref="C26:C28"/>
    <mergeCell ref="A17:A19"/>
    <mergeCell ref="B17:B19"/>
    <mergeCell ref="C17:C19"/>
    <mergeCell ref="A20:A22"/>
    <mergeCell ref="B20:B22"/>
    <mergeCell ref="C20:C22"/>
    <mergeCell ref="A11:A13"/>
    <mergeCell ref="B11:B13"/>
    <mergeCell ref="C11:C13"/>
    <mergeCell ref="A14:A16"/>
    <mergeCell ref="B14:B16"/>
    <mergeCell ref="C14:C16"/>
    <mergeCell ref="A2:D2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9CED7-43ED-418D-919F-ED6BF75B0DEF}">
  <dimension ref="A1:L115"/>
  <sheetViews>
    <sheetView topLeftCell="C35" zoomScale="55" zoomScaleNormal="55" workbookViewId="0">
      <selection activeCell="L58" sqref="L58:L60"/>
    </sheetView>
  </sheetViews>
  <sheetFormatPr defaultColWidth="8.81640625" defaultRowHeight="14" x14ac:dyDescent="0.3"/>
  <cols>
    <col min="1" max="1" width="7.81640625" style="6" bestFit="1" customWidth="1"/>
    <col min="2" max="2" width="60.453125" style="6" bestFit="1" customWidth="1"/>
    <col min="3" max="3" width="19" style="14" bestFit="1" customWidth="1"/>
    <col min="4" max="4" width="58.453125" style="6" bestFit="1" customWidth="1"/>
    <col min="5" max="5" width="72.54296875" style="6" customWidth="1"/>
    <col min="6" max="6" width="18.453125" style="6" bestFit="1" customWidth="1"/>
    <col min="7" max="7" width="27.54296875" style="6" bestFit="1" customWidth="1"/>
    <col min="8" max="8" width="16" style="6" bestFit="1" customWidth="1"/>
    <col min="9" max="9" width="16.54296875" style="6" customWidth="1"/>
    <col min="10" max="10" width="21.1796875" style="6" bestFit="1" customWidth="1"/>
    <col min="11" max="11" width="21.1796875" style="6" customWidth="1"/>
    <col min="12" max="12" width="62.54296875" style="18" customWidth="1"/>
    <col min="13" max="16384" width="8.81640625" style="6"/>
  </cols>
  <sheetData>
    <row r="1" spans="2:12" x14ac:dyDescent="0.3">
      <c r="B1" s="107" t="s">
        <v>130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2:12" x14ac:dyDescent="0.3">
      <c r="B2" s="5"/>
      <c r="C2" s="5"/>
      <c r="D2" s="5"/>
      <c r="E2" s="12"/>
      <c r="F2" s="12"/>
      <c r="G2" s="12"/>
      <c r="H2" s="13"/>
      <c r="I2" s="12"/>
      <c r="J2" s="5"/>
      <c r="K2" s="5"/>
    </row>
    <row r="3" spans="2:12" x14ac:dyDescent="0.3">
      <c r="B3" s="107" t="s">
        <v>131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2:12" x14ac:dyDescent="0.3">
      <c r="C4" s="6"/>
      <c r="E4" s="14"/>
      <c r="F4" s="14"/>
      <c r="G4" s="14"/>
      <c r="H4" s="15"/>
      <c r="I4" s="14"/>
    </row>
    <row r="5" spans="2:12" x14ac:dyDescent="0.3">
      <c r="B5" s="104" t="s">
        <v>132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2:12" x14ac:dyDescent="0.3">
      <c r="B6" s="104" t="s">
        <v>133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2:12" x14ac:dyDescent="0.3">
      <c r="C7" s="6"/>
      <c r="E7" s="14"/>
      <c r="F7" s="14"/>
      <c r="G7" s="14"/>
      <c r="H7" s="15"/>
      <c r="I7" s="14"/>
    </row>
    <row r="8" spans="2:12" x14ac:dyDescent="0.3">
      <c r="C8" s="6"/>
      <c r="E8" s="14"/>
      <c r="F8" s="14"/>
      <c r="G8" s="14"/>
      <c r="H8" s="15"/>
      <c r="I8" s="14"/>
    </row>
    <row r="9" spans="2:12" x14ac:dyDescent="0.3">
      <c r="B9" s="108" t="s">
        <v>134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2:12" x14ac:dyDescent="0.3">
      <c r="C10" s="6"/>
      <c r="E10" s="14"/>
      <c r="F10" s="14"/>
      <c r="G10" s="14"/>
      <c r="H10" s="15"/>
      <c r="I10" s="14"/>
    </row>
    <row r="11" spans="2:12" ht="28.4" customHeight="1" x14ac:dyDescent="0.3">
      <c r="B11" s="100" t="s">
        <v>135</v>
      </c>
      <c r="C11" s="101"/>
      <c r="D11" s="102"/>
      <c r="E11" s="103"/>
      <c r="F11" s="103"/>
      <c r="G11" s="103"/>
      <c r="H11" s="103"/>
      <c r="I11" s="103"/>
      <c r="J11" s="103"/>
      <c r="K11" s="103"/>
      <c r="L11" s="103"/>
    </row>
    <row r="12" spans="2:12" ht="28.4" customHeight="1" x14ac:dyDescent="0.3">
      <c r="B12" s="100" t="s">
        <v>136</v>
      </c>
      <c r="C12" s="101"/>
      <c r="D12" s="102"/>
      <c r="E12" s="103"/>
      <c r="F12" s="103"/>
      <c r="G12" s="103"/>
      <c r="H12" s="103"/>
      <c r="I12" s="103"/>
      <c r="J12" s="103"/>
      <c r="K12" s="103"/>
      <c r="L12" s="103"/>
    </row>
    <row r="13" spans="2:12" ht="28.4" customHeight="1" x14ac:dyDescent="0.3">
      <c r="B13" s="100" t="s">
        <v>137</v>
      </c>
      <c r="C13" s="101"/>
      <c r="D13" s="102"/>
      <c r="E13" s="103"/>
      <c r="F13" s="103"/>
      <c r="G13" s="103"/>
      <c r="H13" s="103"/>
      <c r="I13" s="103"/>
      <c r="J13" s="103"/>
      <c r="K13" s="103"/>
      <c r="L13" s="103"/>
    </row>
    <row r="14" spans="2:12" ht="28.4" customHeight="1" x14ac:dyDescent="0.3">
      <c r="B14" s="100" t="s">
        <v>138</v>
      </c>
      <c r="C14" s="101"/>
      <c r="D14" s="102"/>
      <c r="E14" s="103"/>
      <c r="F14" s="103"/>
      <c r="G14" s="103"/>
      <c r="H14" s="103"/>
      <c r="I14" s="103"/>
      <c r="J14" s="103"/>
      <c r="K14" s="103"/>
      <c r="L14" s="103"/>
    </row>
    <row r="15" spans="2:12" ht="28.4" customHeight="1" x14ac:dyDescent="0.3">
      <c r="B15" s="100" t="s">
        <v>139</v>
      </c>
      <c r="C15" s="101"/>
      <c r="D15" s="102"/>
      <c r="E15" s="103"/>
      <c r="F15" s="103"/>
      <c r="G15" s="103"/>
      <c r="H15" s="103"/>
      <c r="I15" s="103"/>
      <c r="J15" s="103"/>
      <c r="K15" s="103"/>
      <c r="L15" s="103"/>
    </row>
    <row r="16" spans="2:12" ht="28.4" customHeight="1" x14ac:dyDescent="0.3">
      <c r="B16" s="100" t="s">
        <v>140</v>
      </c>
      <c r="C16" s="101"/>
      <c r="D16" s="102"/>
      <c r="E16" s="103"/>
      <c r="F16" s="103"/>
      <c r="G16" s="103"/>
      <c r="H16" s="103"/>
      <c r="I16" s="103"/>
      <c r="J16" s="103"/>
      <c r="K16" s="103"/>
      <c r="L16" s="103"/>
    </row>
    <row r="17" spans="1:12" ht="28.4" customHeight="1" x14ac:dyDescent="0.3">
      <c r="B17" s="100" t="s">
        <v>141</v>
      </c>
      <c r="C17" s="101"/>
      <c r="D17" s="102"/>
      <c r="E17" s="103"/>
      <c r="F17" s="103"/>
      <c r="G17" s="103"/>
      <c r="H17" s="103"/>
      <c r="I17" s="103"/>
      <c r="J17" s="103"/>
      <c r="K17" s="103"/>
      <c r="L17" s="103"/>
    </row>
    <row r="18" spans="1:12" ht="28.4" customHeight="1" x14ac:dyDescent="0.3">
      <c r="B18" s="100" t="s">
        <v>142</v>
      </c>
      <c r="C18" s="101"/>
      <c r="D18" s="102"/>
      <c r="E18" s="103"/>
      <c r="F18" s="103"/>
      <c r="G18" s="103"/>
      <c r="H18" s="103"/>
      <c r="I18" s="103"/>
      <c r="J18" s="103"/>
      <c r="K18" s="103"/>
      <c r="L18" s="103"/>
    </row>
    <row r="19" spans="1:12" x14ac:dyDescent="0.3">
      <c r="C19" s="6"/>
      <c r="E19" s="14"/>
      <c r="F19" s="14"/>
      <c r="G19" s="14"/>
      <c r="H19" s="15"/>
      <c r="I19" s="14"/>
    </row>
    <row r="20" spans="1:12" x14ac:dyDescent="0.3">
      <c r="C20" s="6"/>
      <c r="E20" s="14"/>
      <c r="F20" s="14"/>
      <c r="G20" s="14"/>
      <c r="H20" s="15"/>
      <c r="I20" s="14"/>
    </row>
    <row r="21" spans="1:12" x14ac:dyDescent="0.3">
      <c r="B21" s="104" t="s">
        <v>143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x14ac:dyDescent="0.3">
      <c r="G22" s="16"/>
      <c r="H22" s="16"/>
      <c r="I22" s="16"/>
      <c r="J22" s="16"/>
      <c r="K22" s="14"/>
    </row>
    <row r="23" spans="1:12" s="12" customFormat="1" ht="145.4" customHeight="1" x14ac:dyDescent="0.3">
      <c r="A23" s="1" t="s">
        <v>2</v>
      </c>
      <c r="B23" s="1" t="s">
        <v>62</v>
      </c>
      <c r="C23" s="1" t="s">
        <v>144</v>
      </c>
      <c r="D23" s="1" t="s">
        <v>64</v>
      </c>
      <c r="E23" s="1" t="s">
        <v>145</v>
      </c>
      <c r="F23" s="8" t="s">
        <v>146</v>
      </c>
      <c r="G23" s="4" t="s">
        <v>147</v>
      </c>
      <c r="H23" s="1" t="s">
        <v>148</v>
      </c>
      <c r="I23" s="1" t="s">
        <v>149</v>
      </c>
      <c r="J23" s="1" t="s">
        <v>150</v>
      </c>
      <c r="K23" s="1" t="s">
        <v>151</v>
      </c>
      <c r="L23" s="9" t="s">
        <v>152</v>
      </c>
    </row>
    <row r="24" spans="1:12" s="12" customFormat="1" x14ac:dyDescent="0.3">
      <c r="A24" s="19">
        <v>1</v>
      </c>
      <c r="B24" s="19">
        <v>2</v>
      </c>
      <c r="C24" s="19">
        <v>3</v>
      </c>
      <c r="D24" s="1">
        <v>4</v>
      </c>
      <c r="E24" s="19">
        <v>5</v>
      </c>
      <c r="F24" s="21">
        <v>6</v>
      </c>
      <c r="G24" s="22">
        <v>7</v>
      </c>
      <c r="H24" s="19">
        <v>8</v>
      </c>
      <c r="I24" s="19">
        <v>9</v>
      </c>
      <c r="J24" s="19">
        <v>10</v>
      </c>
      <c r="K24" s="19">
        <v>11</v>
      </c>
      <c r="L24" s="23">
        <v>12</v>
      </c>
    </row>
    <row r="25" spans="1:12" x14ac:dyDescent="0.3">
      <c r="A25" s="78">
        <v>1</v>
      </c>
      <c r="B25" s="96" t="s">
        <v>65</v>
      </c>
      <c r="C25" s="105">
        <v>21300</v>
      </c>
      <c r="D25" s="3" t="s">
        <v>66</v>
      </c>
      <c r="E25" s="89"/>
      <c r="F25" s="78" t="s">
        <v>153</v>
      </c>
      <c r="G25" s="92">
        <v>180</v>
      </c>
      <c r="H25" s="71">
        <v>9.4</v>
      </c>
      <c r="I25" s="74">
        <v>0.05</v>
      </c>
      <c r="J25" s="78">
        <f>G25*H25</f>
        <v>1692</v>
      </c>
      <c r="K25" s="71">
        <f>J25*I25+J25</f>
        <v>1776.6</v>
      </c>
      <c r="L25" s="82"/>
    </row>
    <row r="26" spans="1:12" x14ac:dyDescent="0.3">
      <c r="A26" s="79"/>
      <c r="B26" s="97"/>
      <c r="C26" s="106"/>
      <c r="D26" s="3" t="s">
        <v>67</v>
      </c>
      <c r="E26" s="90"/>
      <c r="F26" s="79"/>
      <c r="G26" s="93"/>
      <c r="H26" s="72"/>
      <c r="I26" s="75"/>
      <c r="J26" s="79"/>
      <c r="K26" s="72"/>
      <c r="L26" s="83"/>
    </row>
    <row r="27" spans="1:12" x14ac:dyDescent="0.3">
      <c r="A27" s="80"/>
      <c r="B27" s="98"/>
      <c r="C27" s="99"/>
      <c r="D27" s="3" t="s">
        <v>68</v>
      </c>
      <c r="E27" s="91"/>
      <c r="F27" s="80"/>
      <c r="G27" s="94"/>
      <c r="H27" s="73"/>
      <c r="I27" s="76"/>
      <c r="J27" s="80"/>
      <c r="K27" s="73"/>
      <c r="L27" s="84"/>
    </row>
    <row r="28" spans="1:12" x14ac:dyDescent="0.3">
      <c r="A28" s="77">
        <v>2</v>
      </c>
      <c r="B28" s="81" t="s">
        <v>69</v>
      </c>
      <c r="C28" s="88">
        <v>350</v>
      </c>
      <c r="D28" s="11" t="s">
        <v>70</v>
      </c>
      <c r="E28" s="89"/>
      <c r="F28" s="78" t="s">
        <v>153</v>
      </c>
      <c r="G28" s="92">
        <v>3</v>
      </c>
      <c r="H28" s="95">
        <v>11.9</v>
      </c>
      <c r="I28" s="74">
        <v>0.05</v>
      </c>
      <c r="J28" s="77">
        <f>G28*H28</f>
        <v>35.700000000000003</v>
      </c>
      <c r="K28" s="71">
        <f>J28*I28+J28</f>
        <v>37.484999999999999</v>
      </c>
      <c r="L28" s="82"/>
    </row>
    <row r="29" spans="1:12" x14ac:dyDescent="0.3">
      <c r="A29" s="77"/>
      <c r="B29" s="81"/>
      <c r="C29" s="88"/>
      <c r="D29" s="11" t="s">
        <v>71</v>
      </c>
      <c r="E29" s="90"/>
      <c r="F29" s="79"/>
      <c r="G29" s="93"/>
      <c r="H29" s="95"/>
      <c r="I29" s="75"/>
      <c r="J29" s="77"/>
      <c r="K29" s="72"/>
      <c r="L29" s="83"/>
    </row>
    <row r="30" spans="1:12" x14ac:dyDescent="0.3">
      <c r="A30" s="77"/>
      <c r="B30" s="81"/>
      <c r="C30" s="88"/>
      <c r="D30" s="7" t="s">
        <v>72</v>
      </c>
      <c r="E30" s="91"/>
      <c r="F30" s="80"/>
      <c r="G30" s="94"/>
      <c r="H30" s="95"/>
      <c r="I30" s="76"/>
      <c r="J30" s="77"/>
      <c r="K30" s="73"/>
      <c r="L30" s="84"/>
    </row>
    <row r="31" spans="1:12" x14ac:dyDescent="0.3">
      <c r="A31" s="78">
        <v>3</v>
      </c>
      <c r="B31" s="98" t="s">
        <v>73</v>
      </c>
      <c r="C31" s="99">
        <v>25000</v>
      </c>
      <c r="D31" s="11" t="s">
        <v>74</v>
      </c>
      <c r="E31" s="89"/>
      <c r="F31" s="78" t="s">
        <v>153</v>
      </c>
      <c r="G31" s="92">
        <v>10</v>
      </c>
      <c r="H31" s="95">
        <v>10.9</v>
      </c>
      <c r="I31" s="74">
        <v>0.05</v>
      </c>
      <c r="J31" s="77">
        <f>G31*H31</f>
        <v>109</v>
      </c>
      <c r="K31" s="71">
        <f t="shared" ref="K31" si="0">J31*I31+J31</f>
        <v>114.45</v>
      </c>
      <c r="L31" s="82"/>
    </row>
    <row r="32" spans="1:12" x14ac:dyDescent="0.3">
      <c r="A32" s="79"/>
      <c r="B32" s="81"/>
      <c r="C32" s="88"/>
      <c r="D32" s="11" t="s">
        <v>78</v>
      </c>
      <c r="E32" s="90"/>
      <c r="F32" s="79"/>
      <c r="G32" s="93"/>
      <c r="H32" s="95"/>
      <c r="I32" s="75"/>
      <c r="J32" s="77"/>
      <c r="K32" s="72"/>
      <c r="L32" s="83"/>
    </row>
    <row r="33" spans="1:12" x14ac:dyDescent="0.3">
      <c r="A33" s="80"/>
      <c r="B33" s="81"/>
      <c r="C33" s="88"/>
      <c r="D33" s="7" t="s">
        <v>68</v>
      </c>
      <c r="E33" s="91"/>
      <c r="F33" s="80"/>
      <c r="G33" s="94"/>
      <c r="H33" s="95"/>
      <c r="I33" s="76"/>
      <c r="J33" s="77"/>
      <c r="K33" s="73"/>
      <c r="L33" s="84"/>
    </row>
    <row r="34" spans="1:12" x14ac:dyDescent="0.3">
      <c r="A34" s="77">
        <v>4</v>
      </c>
      <c r="B34" s="96" t="s">
        <v>76</v>
      </c>
      <c r="C34" s="88">
        <v>25000</v>
      </c>
      <c r="D34" s="11" t="s">
        <v>77</v>
      </c>
      <c r="E34" s="89"/>
      <c r="F34" s="78" t="s">
        <v>153</v>
      </c>
      <c r="G34" s="92">
        <v>10</v>
      </c>
      <c r="H34" s="95">
        <v>9.6999999999999993</v>
      </c>
      <c r="I34" s="74">
        <v>0.05</v>
      </c>
      <c r="J34" s="77">
        <f>G34*H34</f>
        <v>97</v>
      </c>
      <c r="K34" s="71">
        <f t="shared" ref="K34" si="1">J34*I34+J34</f>
        <v>101.85</v>
      </c>
      <c r="L34" s="82"/>
    </row>
    <row r="35" spans="1:12" x14ac:dyDescent="0.3">
      <c r="A35" s="77"/>
      <c r="B35" s="97"/>
      <c r="C35" s="88"/>
      <c r="D35" s="11" t="s">
        <v>78</v>
      </c>
      <c r="E35" s="90"/>
      <c r="F35" s="79"/>
      <c r="G35" s="93"/>
      <c r="H35" s="95"/>
      <c r="I35" s="75"/>
      <c r="J35" s="77"/>
      <c r="K35" s="72"/>
      <c r="L35" s="83"/>
    </row>
    <row r="36" spans="1:12" x14ac:dyDescent="0.3">
      <c r="A36" s="77"/>
      <c r="B36" s="98"/>
      <c r="C36" s="88"/>
      <c r="D36" s="7" t="s">
        <v>79</v>
      </c>
      <c r="E36" s="91"/>
      <c r="F36" s="80"/>
      <c r="G36" s="94"/>
      <c r="H36" s="95"/>
      <c r="I36" s="76"/>
      <c r="J36" s="77"/>
      <c r="K36" s="73"/>
      <c r="L36" s="84"/>
    </row>
    <row r="37" spans="1:12" x14ac:dyDescent="0.3">
      <c r="A37" s="78">
        <v>5</v>
      </c>
      <c r="B37" s="81" t="s">
        <v>80</v>
      </c>
      <c r="C37" s="88">
        <v>3600</v>
      </c>
      <c r="D37" s="3" t="s">
        <v>81</v>
      </c>
      <c r="E37" s="89"/>
      <c r="F37" s="78" t="s">
        <v>153</v>
      </c>
      <c r="G37" s="92">
        <v>10</v>
      </c>
      <c r="H37" s="95">
        <v>10.1</v>
      </c>
      <c r="I37" s="74">
        <v>0.05</v>
      </c>
      <c r="J37" s="77">
        <f>G37*H37</f>
        <v>101</v>
      </c>
      <c r="K37" s="71">
        <f t="shared" ref="K37" si="2">J37*I37+J37</f>
        <v>106.05</v>
      </c>
      <c r="L37" s="82"/>
    </row>
    <row r="38" spans="1:12" x14ac:dyDescent="0.3">
      <c r="A38" s="79"/>
      <c r="B38" s="81"/>
      <c r="C38" s="88"/>
      <c r="D38" s="3" t="s">
        <v>82</v>
      </c>
      <c r="E38" s="90"/>
      <c r="F38" s="79"/>
      <c r="G38" s="93"/>
      <c r="H38" s="95"/>
      <c r="I38" s="75"/>
      <c r="J38" s="77"/>
      <c r="K38" s="72"/>
      <c r="L38" s="83"/>
    </row>
    <row r="39" spans="1:12" x14ac:dyDescent="0.3">
      <c r="A39" s="80"/>
      <c r="B39" s="81"/>
      <c r="C39" s="88"/>
      <c r="D39" s="3" t="s">
        <v>83</v>
      </c>
      <c r="E39" s="91"/>
      <c r="F39" s="80"/>
      <c r="G39" s="94"/>
      <c r="H39" s="95"/>
      <c r="I39" s="76"/>
      <c r="J39" s="77"/>
      <c r="K39" s="73"/>
      <c r="L39" s="84"/>
    </row>
    <row r="40" spans="1:12" x14ac:dyDescent="0.3">
      <c r="A40" s="78">
        <v>6</v>
      </c>
      <c r="B40" s="81" t="s">
        <v>84</v>
      </c>
      <c r="C40" s="88">
        <v>11200</v>
      </c>
      <c r="D40" s="3" t="s">
        <v>81</v>
      </c>
      <c r="E40" s="89"/>
      <c r="F40" s="78" t="s">
        <v>153</v>
      </c>
      <c r="G40" s="92">
        <v>10</v>
      </c>
      <c r="H40" s="95">
        <v>255.75</v>
      </c>
      <c r="I40" s="74">
        <v>0.05</v>
      </c>
      <c r="J40" s="77">
        <f>G40*H40</f>
        <v>2557.5</v>
      </c>
      <c r="K40" s="71">
        <f t="shared" ref="K40" si="3">J40*I40+J40</f>
        <v>2685.375</v>
      </c>
      <c r="L40" s="82"/>
    </row>
    <row r="41" spans="1:12" x14ac:dyDescent="0.3">
      <c r="A41" s="79"/>
      <c r="B41" s="81"/>
      <c r="C41" s="88"/>
      <c r="D41" s="10" t="s">
        <v>85</v>
      </c>
      <c r="E41" s="90"/>
      <c r="F41" s="79"/>
      <c r="G41" s="93"/>
      <c r="H41" s="95"/>
      <c r="I41" s="75"/>
      <c r="J41" s="77"/>
      <c r="K41" s="72"/>
      <c r="L41" s="83"/>
    </row>
    <row r="42" spans="1:12" x14ac:dyDescent="0.3">
      <c r="A42" s="80"/>
      <c r="B42" s="81"/>
      <c r="C42" s="88"/>
      <c r="D42" s="3" t="s">
        <v>86</v>
      </c>
      <c r="E42" s="91"/>
      <c r="F42" s="80"/>
      <c r="G42" s="94"/>
      <c r="H42" s="95"/>
      <c r="I42" s="76"/>
      <c r="J42" s="77"/>
      <c r="K42" s="73"/>
      <c r="L42" s="84"/>
    </row>
    <row r="43" spans="1:12" x14ac:dyDescent="0.3">
      <c r="A43" s="77">
        <v>7</v>
      </c>
      <c r="B43" s="81" t="s">
        <v>87</v>
      </c>
      <c r="C43" s="88">
        <v>1850</v>
      </c>
      <c r="D43" s="3" t="s">
        <v>88</v>
      </c>
      <c r="E43" s="89"/>
      <c r="F43" s="78" t="s">
        <v>153</v>
      </c>
      <c r="G43" s="92">
        <v>10</v>
      </c>
      <c r="H43" s="95">
        <v>17.899999999999999</v>
      </c>
      <c r="I43" s="74">
        <v>0.05</v>
      </c>
      <c r="J43" s="77">
        <f>G43*H43</f>
        <v>179</v>
      </c>
      <c r="K43" s="71">
        <f t="shared" ref="K43" si="4">J43*I43+J43</f>
        <v>187.95</v>
      </c>
      <c r="L43" s="82"/>
    </row>
    <row r="44" spans="1:12" x14ac:dyDescent="0.3">
      <c r="A44" s="77"/>
      <c r="B44" s="81"/>
      <c r="C44" s="88"/>
      <c r="D44" s="3" t="s">
        <v>85</v>
      </c>
      <c r="E44" s="90"/>
      <c r="F44" s="79"/>
      <c r="G44" s="93"/>
      <c r="H44" s="95"/>
      <c r="I44" s="75"/>
      <c r="J44" s="77"/>
      <c r="K44" s="72"/>
      <c r="L44" s="83"/>
    </row>
    <row r="45" spans="1:12" x14ac:dyDescent="0.3">
      <c r="A45" s="77"/>
      <c r="B45" s="81"/>
      <c r="C45" s="88"/>
      <c r="D45" s="3" t="s">
        <v>89</v>
      </c>
      <c r="E45" s="91"/>
      <c r="F45" s="80"/>
      <c r="G45" s="94"/>
      <c r="H45" s="95"/>
      <c r="I45" s="76"/>
      <c r="J45" s="77"/>
      <c r="K45" s="73"/>
      <c r="L45" s="84"/>
    </row>
    <row r="46" spans="1:12" x14ac:dyDescent="0.3">
      <c r="A46" s="78">
        <v>8</v>
      </c>
      <c r="B46" s="81" t="s">
        <v>90</v>
      </c>
      <c r="C46" s="88">
        <v>9200</v>
      </c>
      <c r="D46" s="3" t="s">
        <v>81</v>
      </c>
      <c r="E46" s="89"/>
      <c r="F46" s="78" t="s">
        <v>153</v>
      </c>
      <c r="G46" s="92">
        <v>10</v>
      </c>
      <c r="H46" s="95">
        <v>20</v>
      </c>
      <c r="I46" s="74">
        <v>0.05</v>
      </c>
      <c r="J46" s="77">
        <f>G46*H46</f>
        <v>200</v>
      </c>
      <c r="K46" s="71">
        <f t="shared" ref="K46" si="5">J46*I46+J46</f>
        <v>210</v>
      </c>
      <c r="L46" s="82"/>
    </row>
    <row r="47" spans="1:12" x14ac:dyDescent="0.3">
      <c r="A47" s="79"/>
      <c r="B47" s="81"/>
      <c r="C47" s="88"/>
      <c r="D47" s="3" t="s">
        <v>91</v>
      </c>
      <c r="E47" s="90"/>
      <c r="F47" s="79"/>
      <c r="G47" s="93"/>
      <c r="H47" s="95"/>
      <c r="I47" s="75"/>
      <c r="J47" s="77"/>
      <c r="K47" s="72"/>
      <c r="L47" s="83"/>
    </row>
    <row r="48" spans="1:12" x14ac:dyDescent="0.3">
      <c r="A48" s="80"/>
      <c r="B48" s="81"/>
      <c r="C48" s="88"/>
      <c r="D48" s="3" t="s">
        <v>92</v>
      </c>
      <c r="E48" s="91"/>
      <c r="F48" s="80"/>
      <c r="G48" s="94"/>
      <c r="H48" s="95"/>
      <c r="I48" s="76"/>
      <c r="J48" s="77"/>
      <c r="K48" s="73"/>
      <c r="L48" s="84"/>
    </row>
    <row r="49" spans="1:12" x14ac:dyDescent="0.3">
      <c r="A49" s="77">
        <v>9</v>
      </c>
      <c r="B49" s="81" t="s">
        <v>93</v>
      </c>
      <c r="C49" s="88">
        <v>2150</v>
      </c>
      <c r="D49" s="3" t="s">
        <v>94</v>
      </c>
      <c r="E49" s="89"/>
      <c r="F49" s="78" t="s">
        <v>153</v>
      </c>
      <c r="G49" s="92">
        <v>10</v>
      </c>
      <c r="H49" s="95">
        <v>22.9</v>
      </c>
      <c r="I49" s="74">
        <v>0.05</v>
      </c>
      <c r="J49" s="77">
        <f>G49*H49</f>
        <v>229</v>
      </c>
      <c r="K49" s="71">
        <f t="shared" ref="K49" si="6">J49*I49+J49</f>
        <v>240.45</v>
      </c>
      <c r="L49" s="82"/>
    </row>
    <row r="50" spans="1:12" x14ac:dyDescent="0.3">
      <c r="A50" s="77"/>
      <c r="B50" s="81"/>
      <c r="C50" s="88"/>
      <c r="D50" s="3" t="s">
        <v>95</v>
      </c>
      <c r="E50" s="90"/>
      <c r="F50" s="79"/>
      <c r="G50" s="93"/>
      <c r="H50" s="95"/>
      <c r="I50" s="75"/>
      <c r="J50" s="77"/>
      <c r="K50" s="72"/>
      <c r="L50" s="83"/>
    </row>
    <row r="51" spans="1:12" x14ac:dyDescent="0.3">
      <c r="A51" s="77"/>
      <c r="B51" s="81"/>
      <c r="C51" s="88"/>
      <c r="D51" s="3" t="s">
        <v>96</v>
      </c>
      <c r="E51" s="91"/>
      <c r="F51" s="80"/>
      <c r="G51" s="94"/>
      <c r="H51" s="95"/>
      <c r="I51" s="76"/>
      <c r="J51" s="77"/>
      <c r="K51" s="73"/>
      <c r="L51" s="84"/>
    </row>
    <row r="52" spans="1:12" x14ac:dyDescent="0.3">
      <c r="A52" s="78">
        <v>10</v>
      </c>
      <c r="B52" s="81" t="s">
        <v>97</v>
      </c>
      <c r="C52" s="88">
        <v>20200</v>
      </c>
      <c r="D52" s="3" t="s">
        <v>98</v>
      </c>
      <c r="E52" s="89"/>
      <c r="F52" s="78" t="s">
        <v>153</v>
      </c>
      <c r="G52" s="92">
        <v>10</v>
      </c>
      <c r="H52" s="77">
        <v>35.799999999999997</v>
      </c>
      <c r="I52" s="74">
        <v>0.05</v>
      </c>
      <c r="J52" s="77">
        <f>G52*H52</f>
        <v>358</v>
      </c>
      <c r="K52" s="71">
        <f t="shared" ref="K52" si="7">J52*I52+J52</f>
        <v>375.9</v>
      </c>
      <c r="L52" s="82"/>
    </row>
    <row r="53" spans="1:12" x14ac:dyDescent="0.3">
      <c r="A53" s="79"/>
      <c r="B53" s="81"/>
      <c r="C53" s="88"/>
      <c r="D53" s="3" t="s">
        <v>99</v>
      </c>
      <c r="E53" s="90"/>
      <c r="F53" s="79"/>
      <c r="G53" s="93"/>
      <c r="H53" s="77"/>
      <c r="I53" s="75"/>
      <c r="J53" s="77"/>
      <c r="K53" s="72"/>
      <c r="L53" s="83"/>
    </row>
    <row r="54" spans="1:12" x14ac:dyDescent="0.3">
      <c r="A54" s="80"/>
      <c r="B54" s="81"/>
      <c r="C54" s="88"/>
      <c r="D54" s="3" t="s">
        <v>83</v>
      </c>
      <c r="E54" s="91"/>
      <c r="F54" s="80"/>
      <c r="G54" s="94"/>
      <c r="H54" s="77"/>
      <c r="I54" s="76"/>
      <c r="J54" s="77"/>
      <c r="K54" s="73"/>
      <c r="L54" s="84"/>
    </row>
    <row r="55" spans="1:12" x14ac:dyDescent="0.3">
      <c r="A55" s="78">
        <v>11</v>
      </c>
      <c r="B55" s="81" t="s">
        <v>100</v>
      </c>
      <c r="C55" s="88">
        <v>20200</v>
      </c>
      <c r="D55" s="3" t="s">
        <v>101</v>
      </c>
      <c r="E55" s="89"/>
      <c r="F55" s="78" t="s">
        <v>153</v>
      </c>
      <c r="G55" s="92">
        <v>10</v>
      </c>
      <c r="H55" s="77">
        <v>12.8</v>
      </c>
      <c r="I55" s="74">
        <v>0.05</v>
      </c>
      <c r="J55" s="77">
        <f>G55*H55</f>
        <v>128</v>
      </c>
      <c r="K55" s="71">
        <f t="shared" ref="K55" si="8">J55*I55+J55</f>
        <v>134.4</v>
      </c>
      <c r="L55" s="82"/>
    </row>
    <row r="56" spans="1:12" x14ac:dyDescent="0.3">
      <c r="A56" s="79"/>
      <c r="B56" s="81"/>
      <c r="C56" s="88"/>
      <c r="D56" s="3" t="s">
        <v>99</v>
      </c>
      <c r="E56" s="90"/>
      <c r="F56" s="79"/>
      <c r="G56" s="93"/>
      <c r="H56" s="77"/>
      <c r="I56" s="75"/>
      <c r="J56" s="77"/>
      <c r="K56" s="72"/>
      <c r="L56" s="83"/>
    </row>
    <row r="57" spans="1:12" x14ac:dyDescent="0.3">
      <c r="A57" s="80"/>
      <c r="B57" s="81"/>
      <c r="C57" s="88"/>
      <c r="D57" s="3" t="s">
        <v>83</v>
      </c>
      <c r="E57" s="91"/>
      <c r="F57" s="80"/>
      <c r="G57" s="94"/>
      <c r="H57" s="77"/>
      <c r="I57" s="76"/>
      <c r="J57" s="77"/>
      <c r="K57" s="73"/>
      <c r="L57" s="84"/>
    </row>
    <row r="58" spans="1:12" x14ac:dyDescent="0.3">
      <c r="A58" s="77">
        <v>12</v>
      </c>
      <c r="B58" s="81" t="s">
        <v>102</v>
      </c>
      <c r="C58" s="88">
        <v>6600</v>
      </c>
      <c r="D58" s="3" t="s">
        <v>103</v>
      </c>
      <c r="E58" s="89"/>
      <c r="F58" s="78" t="s">
        <v>153</v>
      </c>
      <c r="G58" s="92">
        <v>10</v>
      </c>
      <c r="H58" s="77">
        <v>12.8</v>
      </c>
      <c r="I58" s="74">
        <v>0.05</v>
      </c>
      <c r="J58" s="77">
        <f>G58*H58</f>
        <v>128</v>
      </c>
      <c r="K58" s="71">
        <f t="shared" ref="K58" si="9">J58*I58+J58</f>
        <v>134.4</v>
      </c>
      <c r="L58" s="82"/>
    </row>
    <row r="59" spans="1:12" x14ac:dyDescent="0.3">
      <c r="A59" s="77"/>
      <c r="B59" s="81"/>
      <c r="C59" s="88"/>
      <c r="D59" s="3" t="s">
        <v>104</v>
      </c>
      <c r="E59" s="90"/>
      <c r="F59" s="79"/>
      <c r="G59" s="93"/>
      <c r="H59" s="77"/>
      <c r="I59" s="75"/>
      <c r="J59" s="77"/>
      <c r="K59" s="72"/>
      <c r="L59" s="83"/>
    </row>
    <row r="60" spans="1:12" x14ac:dyDescent="0.3">
      <c r="A60" s="77"/>
      <c r="B60" s="81"/>
      <c r="C60" s="88"/>
      <c r="D60" s="3" t="s">
        <v>83</v>
      </c>
      <c r="E60" s="91"/>
      <c r="F60" s="80"/>
      <c r="G60" s="94"/>
      <c r="H60" s="77"/>
      <c r="I60" s="76"/>
      <c r="J60" s="77"/>
      <c r="K60" s="73"/>
      <c r="L60" s="84"/>
    </row>
    <row r="61" spans="1:12" x14ac:dyDescent="0.3">
      <c r="A61" s="78">
        <v>13</v>
      </c>
      <c r="B61" s="81" t="s">
        <v>105</v>
      </c>
      <c r="C61" s="88">
        <v>16700</v>
      </c>
      <c r="D61" s="3" t="s">
        <v>103</v>
      </c>
      <c r="E61" s="89"/>
      <c r="F61" s="78" t="s">
        <v>153</v>
      </c>
      <c r="G61" s="92">
        <v>10</v>
      </c>
      <c r="H61" s="77">
        <v>22.3</v>
      </c>
      <c r="I61" s="74">
        <v>0.05</v>
      </c>
      <c r="J61" s="77">
        <f>G61*H61</f>
        <v>223</v>
      </c>
      <c r="K61" s="71">
        <f t="shared" ref="K61" si="10">J61*I61+J61</f>
        <v>234.15</v>
      </c>
      <c r="L61" s="82"/>
    </row>
    <row r="62" spans="1:12" x14ac:dyDescent="0.3">
      <c r="A62" s="79"/>
      <c r="B62" s="81"/>
      <c r="C62" s="88"/>
      <c r="D62" s="3" t="s">
        <v>106</v>
      </c>
      <c r="E62" s="90"/>
      <c r="F62" s="79"/>
      <c r="G62" s="93"/>
      <c r="H62" s="77"/>
      <c r="I62" s="75"/>
      <c r="J62" s="77"/>
      <c r="K62" s="72"/>
      <c r="L62" s="83"/>
    </row>
    <row r="63" spans="1:12" x14ac:dyDescent="0.3">
      <c r="A63" s="80"/>
      <c r="B63" s="81"/>
      <c r="C63" s="88"/>
      <c r="D63" s="3" t="s">
        <v>107</v>
      </c>
      <c r="E63" s="91"/>
      <c r="F63" s="80"/>
      <c r="G63" s="94"/>
      <c r="H63" s="77"/>
      <c r="I63" s="76"/>
      <c r="J63" s="77"/>
      <c r="K63" s="73"/>
      <c r="L63" s="84"/>
    </row>
    <row r="64" spans="1:12" x14ac:dyDescent="0.3">
      <c r="A64" s="77">
        <v>14</v>
      </c>
      <c r="B64" s="81" t="s">
        <v>108</v>
      </c>
      <c r="C64" s="88">
        <v>7600</v>
      </c>
      <c r="D64" s="3" t="s">
        <v>103</v>
      </c>
      <c r="E64" s="89"/>
      <c r="F64" s="78" t="s">
        <v>153</v>
      </c>
      <c r="G64" s="92">
        <v>10</v>
      </c>
      <c r="H64" s="77">
        <v>29.5</v>
      </c>
      <c r="I64" s="74">
        <v>0.05</v>
      </c>
      <c r="J64" s="77">
        <f>G64*H64</f>
        <v>295</v>
      </c>
      <c r="K64" s="71">
        <f t="shared" ref="K64" si="11">J64*I64+J64</f>
        <v>309.75</v>
      </c>
      <c r="L64" s="82"/>
    </row>
    <row r="65" spans="1:12" x14ac:dyDescent="0.3">
      <c r="A65" s="77"/>
      <c r="B65" s="81"/>
      <c r="C65" s="88"/>
      <c r="D65" s="3" t="s">
        <v>109</v>
      </c>
      <c r="E65" s="90"/>
      <c r="F65" s="79"/>
      <c r="G65" s="93"/>
      <c r="H65" s="77"/>
      <c r="I65" s="75"/>
      <c r="J65" s="77"/>
      <c r="K65" s="72"/>
      <c r="L65" s="83"/>
    </row>
    <row r="66" spans="1:12" x14ac:dyDescent="0.3">
      <c r="A66" s="77"/>
      <c r="B66" s="81"/>
      <c r="C66" s="88"/>
      <c r="D66" s="3" t="s">
        <v>107</v>
      </c>
      <c r="E66" s="91"/>
      <c r="F66" s="80"/>
      <c r="G66" s="94"/>
      <c r="H66" s="77"/>
      <c r="I66" s="76"/>
      <c r="J66" s="77"/>
      <c r="K66" s="73"/>
      <c r="L66" s="84"/>
    </row>
    <row r="67" spans="1:12" x14ac:dyDescent="0.3">
      <c r="A67" s="78">
        <v>15</v>
      </c>
      <c r="B67" s="81" t="s">
        <v>110</v>
      </c>
      <c r="C67" s="88">
        <v>7100</v>
      </c>
      <c r="D67" s="3" t="s">
        <v>70</v>
      </c>
      <c r="E67" s="89"/>
      <c r="F67" s="78" t="s">
        <v>153</v>
      </c>
      <c r="G67" s="92">
        <v>10</v>
      </c>
      <c r="H67" s="77">
        <v>137.1</v>
      </c>
      <c r="I67" s="74">
        <v>0.05</v>
      </c>
      <c r="J67" s="77">
        <f>G67*H67</f>
        <v>1371</v>
      </c>
      <c r="K67" s="71">
        <f t="shared" ref="K67" si="12">J67*I67+J67</f>
        <v>1439.55</v>
      </c>
      <c r="L67" s="82"/>
    </row>
    <row r="68" spans="1:12" x14ac:dyDescent="0.3">
      <c r="A68" s="79"/>
      <c r="B68" s="81"/>
      <c r="C68" s="88"/>
      <c r="D68" s="3" t="s">
        <v>111</v>
      </c>
      <c r="E68" s="90"/>
      <c r="F68" s="79"/>
      <c r="G68" s="93"/>
      <c r="H68" s="77"/>
      <c r="I68" s="75"/>
      <c r="J68" s="77"/>
      <c r="K68" s="72"/>
      <c r="L68" s="83"/>
    </row>
    <row r="69" spans="1:12" x14ac:dyDescent="0.3">
      <c r="A69" s="80"/>
      <c r="B69" s="81"/>
      <c r="C69" s="88"/>
      <c r="D69" s="3" t="s">
        <v>107</v>
      </c>
      <c r="E69" s="91"/>
      <c r="F69" s="80"/>
      <c r="G69" s="94"/>
      <c r="H69" s="77"/>
      <c r="I69" s="76"/>
      <c r="J69" s="77"/>
      <c r="K69" s="73"/>
      <c r="L69" s="84"/>
    </row>
    <row r="70" spans="1:12" x14ac:dyDescent="0.3">
      <c r="A70" s="78">
        <v>16</v>
      </c>
      <c r="B70" s="81" t="s">
        <v>112</v>
      </c>
      <c r="C70" s="88">
        <v>6800</v>
      </c>
      <c r="D70" s="3" t="s">
        <v>70</v>
      </c>
      <c r="E70" s="89"/>
      <c r="F70" s="78" t="s">
        <v>153</v>
      </c>
      <c r="G70" s="92">
        <v>10</v>
      </c>
      <c r="H70" s="77">
        <v>10.7</v>
      </c>
      <c r="I70" s="74">
        <v>0.05</v>
      </c>
      <c r="J70" s="77">
        <f>G70*H70</f>
        <v>107</v>
      </c>
      <c r="K70" s="71">
        <f t="shared" ref="K70" si="13">J70*I70+J70</f>
        <v>112.35</v>
      </c>
      <c r="L70" s="82"/>
    </row>
    <row r="71" spans="1:12" x14ac:dyDescent="0.3">
      <c r="A71" s="79"/>
      <c r="B71" s="81"/>
      <c r="C71" s="88"/>
      <c r="D71" s="3" t="s">
        <v>154</v>
      </c>
      <c r="E71" s="90"/>
      <c r="F71" s="79"/>
      <c r="G71" s="93"/>
      <c r="H71" s="77"/>
      <c r="I71" s="75"/>
      <c r="J71" s="77"/>
      <c r="K71" s="72"/>
      <c r="L71" s="83"/>
    </row>
    <row r="72" spans="1:12" x14ac:dyDescent="0.3">
      <c r="A72" s="80"/>
      <c r="B72" s="81"/>
      <c r="C72" s="88"/>
      <c r="D72" s="3" t="s">
        <v>107</v>
      </c>
      <c r="E72" s="91"/>
      <c r="F72" s="80"/>
      <c r="G72" s="94"/>
      <c r="H72" s="77"/>
      <c r="I72" s="76"/>
      <c r="J72" s="77"/>
      <c r="K72" s="73"/>
      <c r="L72" s="84"/>
    </row>
    <row r="73" spans="1:12" x14ac:dyDescent="0.3">
      <c r="A73" s="77">
        <v>17</v>
      </c>
      <c r="B73" s="81" t="s">
        <v>114</v>
      </c>
      <c r="C73" s="88">
        <v>6800</v>
      </c>
      <c r="D73" s="3" t="s">
        <v>94</v>
      </c>
      <c r="E73" s="89"/>
      <c r="F73" s="78" t="s">
        <v>153</v>
      </c>
      <c r="G73" s="92">
        <v>10</v>
      </c>
      <c r="H73" s="77">
        <v>43.3</v>
      </c>
      <c r="I73" s="74">
        <v>0.05</v>
      </c>
      <c r="J73" s="77">
        <f>G73*H73</f>
        <v>433</v>
      </c>
      <c r="K73" s="71">
        <f t="shared" ref="K73" si="14">J73*I73+J73</f>
        <v>454.65</v>
      </c>
      <c r="L73" s="82"/>
    </row>
    <row r="74" spans="1:12" x14ac:dyDescent="0.3">
      <c r="A74" s="77"/>
      <c r="B74" s="81"/>
      <c r="C74" s="88"/>
      <c r="D74" s="3" t="s">
        <v>115</v>
      </c>
      <c r="E74" s="90"/>
      <c r="F74" s="79"/>
      <c r="G74" s="93"/>
      <c r="H74" s="77"/>
      <c r="I74" s="75"/>
      <c r="J74" s="77"/>
      <c r="K74" s="72"/>
      <c r="L74" s="83"/>
    </row>
    <row r="75" spans="1:12" x14ac:dyDescent="0.3">
      <c r="A75" s="77"/>
      <c r="B75" s="81"/>
      <c r="C75" s="88"/>
      <c r="D75" s="3" t="s">
        <v>107</v>
      </c>
      <c r="E75" s="91"/>
      <c r="F75" s="80"/>
      <c r="G75" s="94"/>
      <c r="H75" s="77"/>
      <c r="I75" s="76"/>
      <c r="J75" s="77"/>
      <c r="K75" s="73"/>
      <c r="L75" s="84"/>
    </row>
    <row r="76" spans="1:12" x14ac:dyDescent="0.3">
      <c r="A76" s="78">
        <v>18</v>
      </c>
      <c r="B76" s="81" t="s">
        <v>116</v>
      </c>
      <c r="C76" s="88">
        <v>6600</v>
      </c>
      <c r="D76" s="3" t="s">
        <v>70</v>
      </c>
      <c r="E76" s="89"/>
      <c r="F76" s="78" t="s">
        <v>153</v>
      </c>
      <c r="G76" s="92">
        <v>10</v>
      </c>
      <c r="H76" s="77">
        <v>140.19999999999999</v>
      </c>
      <c r="I76" s="74">
        <v>0.05</v>
      </c>
      <c r="J76" s="77">
        <f>G76*H76</f>
        <v>1402</v>
      </c>
      <c r="K76" s="71">
        <f t="shared" ref="K76" si="15">J76*I76+J76</f>
        <v>1472.1</v>
      </c>
      <c r="L76" s="82"/>
    </row>
    <row r="77" spans="1:12" x14ac:dyDescent="0.3">
      <c r="A77" s="79"/>
      <c r="B77" s="81"/>
      <c r="C77" s="88"/>
      <c r="D77" s="3" t="s">
        <v>117</v>
      </c>
      <c r="E77" s="90"/>
      <c r="F77" s="79"/>
      <c r="G77" s="93"/>
      <c r="H77" s="77"/>
      <c r="I77" s="75"/>
      <c r="J77" s="77"/>
      <c r="K77" s="72"/>
      <c r="L77" s="83"/>
    </row>
    <row r="78" spans="1:12" x14ac:dyDescent="0.3">
      <c r="A78" s="80"/>
      <c r="B78" s="81"/>
      <c r="C78" s="88"/>
      <c r="D78" s="3" t="s">
        <v>118</v>
      </c>
      <c r="E78" s="91"/>
      <c r="F78" s="80"/>
      <c r="G78" s="94"/>
      <c r="H78" s="77"/>
      <c r="I78" s="76"/>
      <c r="J78" s="77"/>
      <c r="K78" s="73"/>
      <c r="L78" s="84"/>
    </row>
    <row r="79" spans="1:12" x14ac:dyDescent="0.3">
      <c r="A79" s="77">
        <v>19</v>
      </c>
      <c r="B79" s="81" t="s">
        <v>119</v>
      </c>
      <c r="C79" s="88">
        <v>24000</v>
      </c>
      <c r="D79" s="3" t="s">
        <v>120</v>
      </c>
      <c r="E79" s="89"/>
      <c r="F79" s="78" t="s">
        <v>153</v>
      </c>
      <c r="G79" s="92">
        <v>10</v>
      </c>
      <c r="H79" s="77">
        <v>12.2</v>
      </c>
      <c r="I79" s="74">
        <v>0.05</v>
      </c>
      <c r="J79" s="77">
        <f>G79*H79</f>
        <v>122</v>
      </c>
      <c r="K79" s="71">
        <f t="shared" ref="K79" si="16">J79*I79+J79</f>
        <v>128.1</v>
      </c>
      <c r="L79" s="82"/>
    </row>
    <row r="80" spans="1:12" x14ac:dyDescent="0.3">
      <c r="A80" s="77"/>
      <c r="B80" s="81"/>
      <c r="C80" s="88"/>
      <c r="D80" s="3" t="s">
        <v>121</v>
      </c>
      <c r="E80" s="90"/>
      <c r="F80" s="79"/>
      <c r="G80" s="93"/>
      <c r="H80" s="77"/>
      <c r="I80" s="75"/>
      <c r="J80" s="77"/>
      <c r="K80" s="72"/>
      <c r="L80" s="83"/>
    </row>
    <row r="81" spans="1:12" x14ac:dyDescent="0.3">
      <c r="A81" s="77"/>
      <c r="B81" s="81"/>
      <c r="C81" s="88"/>
      <c r="D81" s="3" t="s">
        <v>107</v>
      </c>
      <c r="E81" s="91"/>
      <c r="F81" s="80"/>
      <c r="G81" s="94"/>
      <c r="H81" s="77"/>
      <c r="I81" s="76"/>
      <c r="J81" s="77"/>
      <c r="K81" s="73"/>
      <c r="L81" s="84"/>
    </row>
    <row r="82" spans="1:12" x14ac:dyDescent="0.3">
      <c r="A82" s="78">
        <v>20</v>
      </c>
      <c r="B82" s="81" t="s">
        <v>122</v>
      </c>
      <c r="C82" s="88">
        <v>210</v>
      </c>
      <c r="D82" s="3" t="s">
        <v>103</v>
      </c>
      <c r="E82" s="89"/>
      <c r="F82" s="78" t="s">
        <v>153</v>
      </c>
      <c r="G82" s="92">
        <v>10</v>
      </c>
      <c r="H82" s="77">
        <v>92.6</v>
      </c>
      <c r="I82" s="74">
        <v>0.05</v>
      </c>
      <c r="J82" s="77">
        <f>G82*H82</f>
        <v>926</v>
      </c>
      <c r="K82" s="71">
        <f t="shared" ref="K82" si="17">J82*I82+J82</f>
        <v>972.3</v>
      </c>
      <c r="L82" s="82"/>
    </row>
    <row r="83" spans="1:12" x14ac:dyDescent="0.3">
      <c r="A83" s="79"/>
      <c r="B83" s="81"/>
      <c r="C83" s="88"/>
      <c r="D83" s="3" t="s">
        <v>123</v>
      </c>
      <c r="E83" s="90"/>
      <c r="F83" s="79"/>
      <c r="G83" s="93"/>
      <c r="H83" s="77"/>
      <c r="I83" s="75"/>
      <c r="J83" s="77"/>
      <c r="K83" s="72"/>
      <c r="L83" s="83"/>
    </row>
    <row r="84" spans="1:12" x14ac:dyDescent="0.3">
      <c r="A84" s="80"/>
      <c r="B84" s="81"/>
      <c r="C84" s="88"/>
      <c r="D84" s="3" t="s">
        <v>124</v>
      </c>
      <c r="E84" s="91"/>
      <c r="F84" s="80"/>
      <c r="G84" s="94"/>
      <c r="H84" s="77"/>
      <c r="I84" s="76"/>
      <c r="J84" s="77"/>
      <c r="K84" s="73"/>
      <c r="L84" s="84"/>
    </row>
    <row r="85" spans="1:12" x14ac:dyDescent="0.3">
      <c r="A85" s="78">
        <v>21</v>
      </c>
      <c r="B85" s="81" t="s">
        <v>125</v>
      </c>
      <c r="C85" s="88">
        <v>350</v>
      </c>
      <c r="D85" s="11" t="s">
        <v>70</v>
      </c>
      <c r="E85" s="89"/>
      <c r="F85" s="78" t="s">
        <v>153</v>
      </c>
      <c r="G85" s="92">
        <v>10</v>
      </c>
      <c r="H85" s="77">
        <v>542</v>
      </c>
      <c r="I85" s="74">
        <v>0.05</v>
      </c>
      <c r="J85" s="77">
        <f>G85*H85</f>
        <v>5420</v>
      </c>
      <c r="K85" s="71">
        <f t="shared" ref="K85" si="18">J85*I85+J85</f>
        <v>5691</v>
      </c>
      <c r="L85" s="82"/>
    </row>
    <row r="86" spans="1:12" x14ac:dyDescent="0.3">
      <c r="A86" s="79"/>
      <c r="B86" s="81"/>
      <c r="C86" s="88"/>
      <c r="D86" s="11" t="s">
        <v>155</v>
      </c>
      <c r="E86" s="90"/>
      <c r="F86" s="79"/>
      <c r="G86" s="93"/>
      <c r="H86" s="77"/>
      <c r="I86" s="75"/>
      <c r="J86" s="77"/>
      <c r="K86" s="72"/>
      <c r="L86" s="83"/>
    </row>
    <row r="87" spans="1:12" x14ac:dyDescent="0.3">
      <c r="A87" s="80"/>
      <c r="B87" s="81"/>
      <c r="C87" s="88"/>
      <c r="D87" s="7" t="s">
        <v>107</v>
      </c>
      <c r="E87" s="91"/>
      <c r="F87" s="80"/>
      <c r="G87" s="94"/>
      <c r="H87" s="77"/>
      <c r="I87" s="76"/>
      <c r="J87" s="77"/>
      <c r="K87" s="73"/>
      <c r="L87" s="84"/>
    </row>
    <row r="88" spans="1:12" x14ac:dyDescent="0.3">
      <c r="A88" s="77">
        <v>22</v>
      </c>
      <c r="B88" s="81" t="s">
        <v>127</v>
      </c>
      <c r="C88" s="88">
        <v>50</v>
      </c>
      <c r="D88" s="3" t="s">
        <v>70</v>
      </c>
      <c r="E88" s="89"/>
      <c r="F88" s="78" t="s">
        <v>153</v>
      </c>
      <c r="G88" s="92">
        <v>10</v>
      </c>
      <c r="H88" s="77">
        <v>320</v>
      </c>
      <c r="I88" s="74">
        <v>0.05</v>
      </c>
      <c r="J88" s="77">
        <f>G88*H88</f>
        <v>3200</v>
      </c>
      <c r="K88" s="71">
        <f t="shared" ref="K88" si="19">J88*I88+J88</f>
        <v>3360</v>
      </c>
      <c r="L88" s="82"/>
    </row>
    <row r="89" spans="1:12" x14ac:dyDescent="0.3">
      <c r="A89" s="77"/>
      <c r="B89" s="81"/>
      <c r="C89" s="88"/>
      <c r="D89" s="3" t="s">
        <v>128</v>
      </c>
      <c r="E89" s="90"/>
      <c r="F89" s="79"/>
      <c r="G89" s="93"/>
      <c r="H89" s="77"/>
      <c r="I89" s="75"/>
      <c r="J89" s="77"/>
      <c r="K89" s="72"/>
      <c r="L89" s="83"/>
    </row>
    <row r="90" spans="1:12" x14ac:dyDescent="0.3">
      <c r="A90" s="77"/>
      <c r="B90" s="81"/>
      <c r="C90" s="88"/>
      <c r="D90" s="3" t="s">
        <v>107</v>
      </c>
      <c r="E90" s="91"/>
      <c r="F90" s="80"/>
      <c r="G90" s="94"/>
      <c r="H90" s="77"/>
      <c r="I90" s="76"/>
      <c r="J90" s="77"/>
      <c r="K90" s="73"/>
      <c r="L90" s="84"/>
    </row>
    <row r="91" spans="1:12" ht="70" x14ac:dyDescent="0.3">
      <c r="A91" s="85" t="s">
        <v>156</v>
      </c>
      <c r="B91" s="86"/>
      <c r="C91" s="86"/>
      <c r="D91" s="86"/>
      <c r="E91" s="87"/>
      <c r="F91" s="9" t="s">
        <v>157</v>
      </c>
      <c r="G91" s="9" t="s">
        <v>157</v>
      </c>
      <c r="H91" s="9" t="s">
        <v>157</v>
      </c>
      <c r="I91" s="1" t="s">
        <v>158</v>
      </c>
      <c r="J91" s="1" t="s">
        <v>85</v>
      </c>
      <c r="K91" s="1" t="s">
        <v>85</v>
      </c>
      <c r="L91" s="1" t="s">
        <v>157</v>
      </c>
    </row>
    <row r="92" spans="1:12" ht="36.65" customHeight="1" x14ac:dyDescent="0.3">
      <c r="A92" s="2">
        <v>1</v>
      </c>
      <c r="B92" s="1"/>
      <c r="C92" s="1"/>
      <c r="D92" s="1"/>
      <c r="E92" s="1"/>
      <c r="F92" s="1"/>
      <c r="G92" s="1"/>
      <c r="H92" s="1"/>
      <c r="I92" s="25">
        <v>0</v>
      </c>
      <c r="J92" s="1">
        <f>G92*H92</f>
        <v>0</v>
      </c>
      <c r="K92" s="26">
        <f>J92*I92+J92</f>
        <v>0</v>
      </c>
      <c r="L92" s="20"/>
    </row>
    <row r="93" spans="1:12" ht="36.65" customHeight="1" x14ac:dyDescent="0.3">
      <c r="A93" s="2">
        <v>2</v>
      </c>
      <c r="B93" s="1"/>
      <c r="C93" s="1"/>
      <c r="D93" s="1"/>
      <c r="E93" s="1"/>
      <c r="F93" s="1"/>
      <c r="G93" s="1"/>
      <c r="H93" s="1"/>
      <c r="I93" s="25">
        <v>0</v>
      </c>
      <c r="J93" s="1">
        <f t="shared" ref="J93:J109" si="20">G93*H93</f>
        <v>0</v>
      </c>
      <c r="K93" s="26">
        <f t="shared" ref="K93:K109" si="21">J93*I93+J93</f>
        <v>0</v>
      </c>
      <c r="L93" s="20"/>
    </row>
    <row r="94" spans="1:12" ht="36.65" customHeight="1" x14ac:dyDescent="0.3">
      <c r="A94" s="2">
        <v>3</v>
      </c>
      <c r="B94" s="1"/>
      <c r="C94" s="1"/>
      <c r="D94" s="1"/>
      <c r="E94" s="1"/>
      <c r="F94" s="1"/>
      <c r="G94" s="1"/>
      <c r="H94" s="1"/>
      <c r="I94" s="25">
        <v>0</v>
      </c>
      <c r="J94" s="1">
        <f t="shared" si="20"/>
        <v>0</v>
      </c>
      <c r="K94" s="26">
        <f t="shared" si="21"/>
        <v>0</v>
      </c>
      <c r="L94" s="20"/>
    </row>
    <row r="95" spans="1:12" ht="36.65" customHeight="1" x14ac:dyDescent="0.3">
      <c r="A95" s="2">
        <v>4</v>
      </c>
      <c r="B95" s="1"/>
      <c r="C95" s="1"/>
      <c r="D95" s="1"/>
      <c r="E95" s="1"/>
      <c r="F95" s="1"/>
      <c r="G95" s="1"/>
      <c r="H95" s="1"/>
      <c r="I95" s="25">
        <v>0</v>
      </c>
      <c r="J95" s="1">
        <f t="shared" si="20"/>
        <v>0</v>
      </c>
      <c r="K95" s="26">
        <f t="shared" si="21"/>
        <v>0</v>
      </c>
      <c r="L95" s="20"/>
    </row>
    <row r="96" spans="1:12" ht="36.65" customHeight="1" x14ac:dyDescent="0.3">
      <c r="A96" s="2">
        <v>5</v>
      </c>
      <c r="B96" s="1"/>
      <c r="C96" s="1"/>
      <c r="D96" s="1"/>
      <c r="E96" s="1"/>
      <c r="F96" s="1"/>
      <c r="G96" s="1"/>
      <c r="H96" s="1"/>
      <c r="I96" s="25">
        <v>0</v>
      </c>
      <c r="J96" s="1">
        <f t="shared" si="20"/>
        <v>0</v>
      </c>
      <c r="K96" s="26">
        <f t="shared" si="21"/>
        <v>0</v>
      </c>
      <c r="L96" s="20"/>
    </row>
    <row r="97" spans="1:12" ht="36.65" customHeight="1" x14ac:dyDescent="0.3">
      <c r="A97" s="2">
        <v>6</v>
      </c>
      <c r="B97" s="1"/>
      <c r="C97" s="1"/>
      <c r="D97" s="1"/>
      <c r="E97" s="1"/>
      <c r="F97" s="1"/>
      <c r="G97" s="1"/>
      <c r="H97" s="1"/>
      <c r="I97" s="25">
        <v>0</v>
      </c>
      <c r="J97" s="1">
        <f t="shared" si="20"/>
        <v>0</v>
      </c>
      <c r="K97" s="26">
        <f t="shared" si="21"/>
        <v>0</v>
      </c>
      <c r="L97" s="20"/>
    </row>
    <row r="98" spans="1:12" ht="36.65" customHeight="1" x14ac:dyDescent="0.3">
      <c r="A98" s="2">
        <v>7</v>
      </c>
      <c r="B98" s="1"/>
      <c r="C98" s="1"/>
      <c r="D98" s="1"/>
      <c r="E98" s="1"/>
      <c r="F98" s="1"/>
      <c r="G98" s="1"/>
      <c r="H98" s="1"/>
      <c r="I98" s="25">
        <v>0</v>
      </c>
      <c r="J98" s="1">
        <f t="shared" si="20"/>
        <v>0</v>
      </c>
      <c r="K98" s="26">
        <f t="shared" si="21"/>
        <v>0</v>
      </c>
      <c r="L98" s="20"/>
    </row>
    <row r="99" spans="1:12" ht="36.65" customHeight="1" x14ac:dyDescent="0.3">
      <c r="A99" s="2">
        <v>8</v>
      </c>
      <c r="B99" s="1"/>
      <c r="C99" s="1"/>
      <c r="D99" s="1"/>
      <c r="E99" s="1"/>
      <c r="F99" s="1"/>
      <c r="G99" s="1"/>
      <c r="H99" s="1"/>
      <c r="I99" s="25">
        <v>0</v>
      </c>
      <c r="J99" s="1">
        <f t="shared" si="20"/>
        <v>0</v>
      </c>
      <c r="K99" s="26">
        <f t="shared" si="21"/>
        <v>0</v>
      </c>
      <c r="L99" s="20"/>
    </row>
    <row r="100" spans="1:12" ht="36.65" customHeight="1" x14ac:dyDescent="0.3">
      <c r="A100" s="2">
        <v>9</v>
      </c>
      <c r="B100" s="1"/>
      <c r="C100" s="1"/>
      <c r="D100" s="1"/>
      <c r="E100" s="1"/>
      <c r="F100" s="1"/>
      <c r="G100" s="1"/>
      <c r="H100" s="1"/>
      <c r="I100" s="25">
        <v>0</v>
      </c>
      <c r="J100" s="1">
        <f t="shared" si="20"/>
        <v>0</v>
      </c>
      <c r="K100" s="26">
        <f t="shared" si="21"/>
        <v>0</v>
      </c>
      <c r="L100" s="20"/>
    </row>
    <row r="101" spans="1:12" ht="36.65" customHeight="1" x14ac:dyDescent="0.3">
      <c r="A101" s="2">
        <v>10</v>
      </c>
      <c r="B101" s="1"/>
      <c r="C101" s="1"/>
      <c r="D101" s="1"/>
      <c r="E101" s="1"/>
      <c r="F101" s="1"/>
      <c r="G101" s="1"/>
      <c r="H101" s="1"/>
      <c r="I101" s="25">
        <v>0</v>
      </c>
      <c r="J101" s="1">
        <f t="shared" si="20"/>
        <v>0</v>
      </c>
      <c r="K101" s="26">
        <f t="shared" si="21"/>
        <v>0</v>
      </c>
      <c r="L101" s="20"/>
    </row>
    <row r="102" spans="1:12" ht="36.65" customHeight="1" x14ac:dyDescent="0.3">
      <c r="A102" s="2">
        <v>11</v>
      </c>
      <c r="B102" s="1"/>
      <c r="C102" s="1"/>
      <c r="D102" s="1"/>
      <c r="E102" s="1"/>
      <c r="F102" s="1"/>
      <c r="G102" s="1"/>
      <c r="H102" s="1"/>
      <c r="I102" s="25">
        <v>0</v>
      </c>
      <c r="J102" s="1">
        <f t="shared" si="20"/>
        <v>0</v>
      </c>
      <c r="K102" s="26">
        <f t="shared" si="21"/>
        <v>0</v>
      </c>
      <c r="L102" s="20"/>
    </row>
    <row r="103" spans="1:12" ht="36.65" customHeight="1" x14ac:dyDescent="0.3">
      <c r="A103" s="2">
        <v>12</v>
      </c>
      <c r="B103" s="1"/>
      <c r="C103" s="1"/>
      <c r="D103" s="1"/>
      <c r="E103" s="1"/>
      <c r="F103" s="1"/>
      <c r="G103" s="1"/>
      <c r="H103" s="1"/>
      <c r="I103" s="25">
        <v>0</v>
      </c>
      <c r="J103" s="1">
        <f t="shared" si="20"/>
        <v>0</v>
      </c>
      <c r="K103" s="26">
        <f t="shared" si="21"/>
        <v>0</v>
      </c>
      <c r="L103" s="20"/>
    </row>
    <row r="104" spans="1:12" ht="36.65" customHeight="1" x14ac:dyDescent="0.3">
      <c r="A104" s="2">
        <v>13</v>
      </c>
      <c r="B104" s="1"/>
      <c r="C104" s="1"/>
      <c r="D104" s="1"/>
      <c r="E104" s="1"/>
      <c r="F104" s="1"/>
      <c r="G104" s="1"/>
      <c r="H104" s="1"/>
      <c r="I104" s="25">
        <v>0</v>
      </c>
      <c r="J104" s="1">
        <f t="shared" si="20"/>
        <v>0</v>
      </c>
      <c r="K104" s="26">
        <f t="shared" si="21"/>
        <v>0</v>
      </c>
      <c r="L104" s="20"/>
    </row>
    <row r="105" spans="1:12" ht="36.65" customHeight="1" x14ac:dyDescent="0.3">
      <c r="A105" s="2">
        <v>14</v>
      </c>
      <c r="B105" s="1"/>
      <c r="C105" s="1"/>
      <c r="D105" s="1"/>
      <c r="E105" s="1"/>
      <c r="F105" s="1"/>
      <c r="G105" s="1"/>
      <c r="H105" s="1"/>
      <c r="I105" s="25">
        <v>0</v>
      </c>
      <c r="J105" s="1">
        <f t="shared" si="20"/>
        <v>0</v>
      </c>
      <c r="K105" s="26">
        <f t="shared" si="21"/>
        <v>0</v>
      </c>
      <c r="L105" s="20"/>
    </row>
    <row r="106" spans="1:12" ht="36.65" customHeight="1" x14ac:dyDescent="0.3">
      <c r="A106" s="2">
        <v>15</v>
      </c>
      <c r="B106" s="1"/>
      <c r="C106" s="1"/>
      <c r="D106" s="1"/>
      <c r="E106" s="1"/>
      <c r="F106" s="1"/>
      <c r="G106" s="1"/>
      <c r="H106" s="1"/>
      <c r="I106" s="25">
        <v>0</v>
      </c>
      <c r="J106" s="1">
        <f t="shared" si="20"/>
        <v>0</v>
      </c>
      <c r="K106" s="26">
        <f t="shared" si="21"/>
        <v>0</v>
      </c>
      <c r="L106" s="20"/>
    </row>
    <row r="107" spans="1:12" ht="36.65" customHeight="1" x14ac:dyDescent="0.3">
      <c r="A107" s="2">
        <v>16</v>
      </c>
      <c r="B107" s="1"/>
      <c r="C107" s="1"/>
      <c r="D107" s="1"/>
      <c r="E107" s="1"/>
      <c r="F107" s="1"/>
      <c r="G107" s="1"/>
      <c r="H107" s="1"/>
      <c r="I107" s="25">
        <v>0</v>
      </c>
      <c r="J107" s="1">
        <f t="shared" si="20"/>
        <v>0</v>
      </c>
      <c r="K107" s="26">
        <f t="shared" si="21"/>
        <v>0</v>
      </c>
      <c r="L107" s="20"/>
    </row>
    <row r="108" spans="1:12" ht="36.65" customHeight="1" x14ac:dyDescent="0.3">
      <c r="A108" s="2">
        <v>17</v>
      </c>
      <c r="B108" s="1"/>
      <c r="C108" s="1"/>
      <c r="D108" s="1"/>
      <c r="E108" s="1"/>
      <c r="F108" s="1"/>
      <c r="G108" s="1"/>
      <c r="H108" s="1"/>
      <c r="I108" s="25">
        <v>0</v>
      </c>
      <c r="J108" s="1">
        <f t="shared" si="20"/>
        <v>0</v>
      </c>
      <c r="K108" s="26">
        <f t="shared" si="21"/>
        <v>0</v>
      </c>
      <c r="L108" s="20"/>
    </row>
    <row r="109" spans="1:12" ht="36.65" customHeight="1" x14ac:dyDescent="0.3">
      <c r="A109" s="2">
        <v>18</v>
      </c>
      <c r="B109" s="1"/>
      <c r="C109" s="1"/>
      <c r="D109" s="1"/>
      <c r="E109" s="1"/>
      <c r="F109" s="1"/>
      <c r="G109" s="1"/>
      <c r="H109" s="1"/>
      <c r="I109" s="25">
        <v>0</v>
      </c>
      <c r="J109" s="1">
        <f t="shared" si="20"/>
        <v>0</v>
      </c>
      <c r="K109" s="26">
        <f t="shared" si="21"/>
        <v>0</v>
      </c>
      <c r="L109" s="20"/>
    </row>
    <row r="110" spans="1:12" ht="27.65" customHeight="1" x14ac:dyDescent="0.3">
      <c r="A110" s="69" t="s">
        <v>159</v>
      </c>
      <c r="B110" s="70"/>
      <c r="C110" s="70"/>
      <c r="D110" s="70"/>
      <c r="E110" s="70"/>
      <c r="F110" s="70"/>
      <c r="G110" s="70"/>
      <c r="H110" s="70"/>
      <c r="I110" s="70"/>
      <c r="J110" s="8">
        <f>SUM(J25:J109)</f>
        <v>19313.2</v>
      </c>
      <c r="K110" s="24"/>
      <c r="L110" s="20"/>
    </row>
    <row r="111" spans="1:12" ht="27.65" customHeight="1" x14ac:dyDescent="0.3">
      <c r="A111" s="69" t="s">
        <v>160</v>
      </c>
      <c r="B111" s="70"/>
      <c r="C111" s="70"/>
      <c r="D111" s="70"/>
      <c r="E111" s="70"/>
      <c r="F111" s="70"/>
      <c r="G111" s="70"/>
      <c r="H111" s="70"/>
      <c r="I111" s="70"/>
      <c r="J111" s="27">
        <f>SUM(K25:K109)</f>
        <v>20278.859999999997</v>
      </c>
      <c r="K111" s="17"/>
      <c r="L111" s="20"/>
    </row>
    <row r="114" spans="2:2" x14ac:dyDescent="0.3">
      <c r="B114" s="5" t="s">
        <v>161</v>
      </c>
    </row>
    <row r="115" spans="2:2" x14ac:dyDescent="0.3">
      <c r="B115" s="6" t="s">
        <v>162</v>
      </c>
    </row>
  </sheetData>
  <mergeCells count="267">
    <mergeCell ref="B1:L1"/>
    <mergeCell ref="B3:L3"/>
    <mergeCell ref="B5:L5"/>
    <mergeCell ref="B6:L6"/>
    <mergeCell ref="B9:L9"/>
    <mergeCell ref="B11:D11"/>
    <mergeCell ref="E11:L11"/>
    <mergeCell ref="B15:D15"/>
    <mergeCell ref="E15:L15"/>
    <mergeCell ref="B16:D16"/>
    <mergeCell ref="E16:L16"/>
    <mergeCell ref="B17:D17"/>
    <mergeCell ref="E17:L17"/>
    <mergeCell ref="B12:D12"/>
    <mergeCell ref="E12:L12"/>
    <mergeCell ref="B13:D13"/>
    <mergeCell ref="E13:L13"/>
    <mergeCell ref="B14:D14"/>
    <mergeCell ref="E14:L14"/>
    <mergeCell ref="B18:D18"/>
    <mergeCell ref="E18:L18"/>
    <mergeCell ref="B21:L21"/>
    <mergeCell ref="A25:A27"/>
    <mergeCell ref="B25:B27"/>
    <mergeCell ref="C25:C27"/>
    <mergeCell ref="E25:E27"/>
    <mergeCell ref="F25:F27"/>
    <mergeCell ref="G25:G27"/>
    <mergeCell ref="H25:H27"/>
    <mergeCell ref="I25:I27"/>
    <mergeCell ref="J25:J27"/>
    <mergeCell ref="L25:L27"/>
    <mergeCell ref="L28:L30"/>
    <mergeCell ref="A31:A33"/>
    <mergeCell ref="B31:B33"/>
    <mergeCell ref="C31:C33"/>
    <mergeCell ref="E31:E33"/>
    <mergeCell ref="F31:F33"/>
    <mergeCell ref="G31:G33"/>
    <mergeCell ref="H31:H33"/>
    <mergeCell ref="I31:I33"/>
    <mergeCell ref="J31:J33"/>
    <mergeCell ref="L31:L33"/>
    <mergeCell ref="A28:A30"/>
    <mergeCell ref="B28:B30"/>
    <mergeCell ref="C28:C30"/>
    <mergeCell ref="E28:E30"/>
    <mergeCell ref="F28:F30"/>
    <mergeCell ref="G28:G30"/>
    <mergeCell ref="H28:H30"/>
    <mergeCell ref="I28:I30"/>
    <mergeCell ref="J28:J30"/>
    <mergeCell ref="L34:L36"/>
    <mergeCell ref="A37:A39"/>
    <mergeCell ref="B37:B39"/>
    <mergeCell ref="C37:C39"/>
    <mergeCell ref="E37:E39"/>
    <mergeCell ref="F37:F39"/>
    <mergeCell ref="G37:G39"/>
    <mergeCell ref="H37:H39"/>
    <mergeCell ref="I37:I39"/>
    <mergeCell ref="J37:J39"/>
    <mergeCell ref="L37:L39"/>
    <mergeCell ref="A34:A36"/>
    <mergeCell ref="B34:B36"/>
    <mergeCell ref="C34:C36"/>
    <mergeCell ref="E34:E36"/>
    <mergeCell ref="F34:F36"/>
    <mergeCell ref="G34:G36"/>
    <mergeCell ref="H34:H36"/>
    <mergeCell ref="I34:I36"/>
    <mergeCell ref="J34:J36"/>
    <mergeCell ref="L40:L42"/>
    <mergeCell ref="A43:A45"/>
    <mergeCell ref="B43:B45"/>
    <mergeCell ref="C43:C45"/>
    <mergeCell ref="E43:E45"/>
    <mergeCell ref="F43:F45"/>
    <mergeCell ref="G43:G45"/>
    <mergeCell ref="H43:H45"/>
    <mergeCell ref="I43:I45"/>
    <mergeCell ref="J43:J45"/>
    <mergeCell ref="L43:L45"/>
    <mergeCell ref="K40:K42"/>
    <mergeCell ref="K43:K45"/>
    <mergeCell ref="A40:A42"/>
    <mergeCell ref="B40:B42"/>
    <mergeCell ref="C40:C42"/>
    <mergeCell ref="E40:E42"/>
    <mergeCell ref="F40:F42"/>
    <mergeCell ref="G40:G42"/>
    <mergeCell ref="H40:H42"/>
    <mergeCell ref="I40:I42"/>
    <mergeCell ref="J40:J42"/>
    <mergeCell ref="L46:L48"/>
    <mergeCell ref="A49:A51"/>
    <mergeCell ref="B49:B51"/>
    <mergeCell ref="C49:C51"/>
    <mergeCell ref="E49:E51"/>
    <mergeCell ref="F49:F51"/>
    <mergeCell ref="G49:G51"/>
    <mergeCell ref="H49:H51"/>
    <mergeCell ref="I49:I51"/>
    <mergeCell ref="J49:J51"/>
    <mergeCell ref="L49:L51"/>
    <mergeCell ref="K46:K48"/>
    <mergeCell ref="K49:K51"/>
    <mergeCell ref="A46:A48"/>
    <mergeCell ref="B46:B48"/>
    <mergeCell ref="C46:C48"/>
    <mergeCell ref="E46:E48"/>
    <mergeCell ref="F46:F48"/>
    <mergeCell ref="G46:G48"/>
    <mergeCell ref="H46:H48"/>
    <mergeCell ref="I46:I48"/>
    <mergeCell ref="J46:J48"/>
    <mergeCell ref="L52:L54"/>
    <mergeCell ref="A55:A57"/>
    <mergeCell ref="B55:B57"/>
    <mergeCell ref="C55:C57"/>
    <mergeCell ref="E55:E57"/>
    <mergeCell ref="F55:F57"/>
    <mergeCell ref="G55:G57"/>
    <mergeCell ref="H55:H57"/>
    <mergeCell ref="I55:I57"/>
    <mergeCell ref="J55:J57"/>
    <mergeCell ref="L55:L57"/>
    <mergeCell ref="K52:K54"/>
    <mergeCell ref="K55:K57"/>
    <mergeCell ref="A52:A54"/>
    <mergeCell ref="B52:B54"/>
    <mergeCell ref="C52:C54"/>
    <mergeCell ref="E52:E54"/>
    <mergeCell ref="F52:F54"/>
    <mergeCell ref="G52:G54"/>
    <mergeCell ref="H52:H54"/>
    <mergeCell ref="I52:I54"/>
    <mergeCell ref="J52:J54"/>
    <mergeCell ref="A58:A60"/>
    <mergeCell ref="B58:B60"/>
    <mergeCell ref="C58:C60"/>
    <mergeCell ref="E58:E60"/>
    <mergeCell ref="F58:F60"/>
    <mergeCell ref="G58:G60"/>
    <mergeCell ref="H58:H60"/>
    <mergeCell ref="J58:J60"/>
    <mergeCell ref="L58:L60"/>
    <mergeCell ref="C61:C63"/>
    <mergeCell ref="E61:E63"/>
    <mergeCell ref="F61:F63"/>
    <mergeCell ref="G61:G63"/>
    <mergeCell ref="H61:H63"/>
    <mergeCell ref="L64:L66"/>
    <mergeCell ref="A67:A69"/>
    <mergeCell ref="B67:B69"/>
    <mergeCell ref="C67:C69"/>
    <mergeCell ref="E67:E69"/>
    <mergeCell ref="F67:F69"/>
    <mergeCell ref="G67:G69"/>
    <mergeCell ref="H67:H69"/>
    <mergeCell ref="I61:I63"/>
    <mergeCell ref="J61:J63"/>
    <mergeCell ref="L61:L63"/>
    <mergeCell ref="A64:A66"/>
    <mergeCell ref="B64:B66"/>
    <mergeCell ref="C64:C66"/>
    <mergeCell ref="E64:E66"/>
    <mergeCell ref="F64:F66"/>
    <mergeCell ref="G64:G66"/>
    <mergeCell ref="L70:L72"/>
    <mergeCell ref="A73:A75"/>
    <mergeCell ref="B73:B75"/>
    <mergeCell ref="C73:C75"/>
    <mergeCell ref="E73:E75"/>
    <mergeCell ref="F73:F75"/>
    <mergeCell ref="G73:G75"/>
    <mergeCell ref="H73:H75"/>
    <mergeCell ref="I67:I69"/>
    <mergeCell ref="J67:J69"/>
    <mergeCell ref="L67:L69"/>
    <mergeCell ref="A70:A72"/>
    <mergeCell ref="B70:B72"/>
    <mergeCell ref="C70:C72"/>
    <mergeCell ref="E70:E72"/>
    <mergeCell ref="F70:F72"/>
    <mergeCell ref="G70:G72"/>
    <mergeCell ref="H70:H72"/>
    <mergeCell ref="K70:K72"/>
    <mergeCell ref="L76:L78"/>
    <mergeCell ref="A79:A81"/>
    <mergeCell ref="B79:B81"/>
    <mergeCell ref="C79:C81"/>
    <mergeCell ref="E79:E81"/>
    <mergeCell ref="F79:F81"/>
    <mergeCell ref="G79:G81"/>
    <mergeCell ref="H79:H81"/>
    <mergeCell ref="I73:I75"/>
    <mergeCell ref="J73:J75"/>
    <mergeCell ref="L73:L75"/>
    <mergeCell ref="A76:A78"/>
    <mergeCell ref="B76:B78"/>
    <mergeCell ref="C76:C78"/>
    <mergeCell ref="E76:E78"/>
    <mergeCell ref="F76:F78"/>
    <mergeCell ref="G76:G78"/>
    <mergeCell ref="H76:H78"/>
    <mergeCell ref="K73:K75"/>
    <mergeCell ref="L82:L84"/>
    <mergeCell ref="A85:A87"/>
    <mergeCell ref="B85:B87"/>
    <mergeCell ref="C85:C87"/>
    <mergeCell ref="E85:E87"/>
    <mergeCell ref="F85:F87"/>
    <mergeCell ref="G85:G87"/>
    <mergeCell ref="K61:K63"/>
    <mergeCell ref="K64:K66"/>
    <mergeCell ref="K67:K69"/>
    <mergeCell ref="H85:H87"/>
    <mergeCell ref="I79:I81"/>
    <mergeCell ref="J79:J81"/>
    <mergeCell ref="L79:L81"/>
    <mergeCell ref="A82:A84"/>
    <mergeCell ref="B82:B84"/>
    <mergeCell ref="C82:C84"/>
    <mergeCell ref="E82:E84"/>
    <mergeCell ref="F82:F84"/>
    <mergeCell ref="G82:G84"/>
    <mergeCell ref="H82:H84"/>
    <mergeCell ref="K79:K81"/>
    <mergeCell ref="K82:K84"/>
    <mergeCell ref="K85:K87"/>
    <mergeCell ref="L88:L90"/>
    <mergeCell ref="A91:E91"/>
    <mergeCell ref="I85:I87"/>
    <mergeCell ref="J85:J87"/>
    <mergeCell ref="L85:L87"/>
    <mergeCell ref="A88:A90"/>
    <mergeCell ref="B88:B90"/>
    <mergeCell ref="C88:C90"/>
    <mergeCell ref="E88:E90"/>
    <mergeCell ref="F88:F90"/>
    <mergeCell ref="G88:G90"/>
    <mergeCell ref="H88:H90"/>
    <mergeCell ref="A110:I110"/>
    <mergeCell ref="A111:I111"/>
    <mergeCell ref="K25:K27"/>
    <mergeCell ref="K28:K30"/>
    <mergeCell ref="K31:K33"/>
    <mergeCell ref="K34:K36"/>
    <mergeCell ref="K37:K39"/>
    <mergeCell ref="I88:I90"/>
    <mergeCell ref="J88:J90"/>
    <mergeCell ref="I82:I84"/>
    <mergeCell ref="J82:J84"/>
    <mergeCell ref="I76:I78"/>
    <mergeCell ref="J76:J78"/>
    <mergeCell ref="I70:I72"/>
    <mergeCell ref="J70:J72"/>
    <mergeCell ref="I64:I66"/>
    <mergeCell ref="J64:J66"/>
    <mergeCell ref="I58:I60"/>
    <mergeCell ref="K76:K78"/>
    <mergeCell ref="K88:K90"/>
    <mergeCell ref="K58:K60"/>
    <mergeCell ref="H64:H66"/>
    <mergeCell ref="A61:A63"/>
    <mergeCell ref="B61:B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TS 1 priedas</vt:lpstr>
      <vt:lpstr>TS 2 priedas</vt:lpstr>
      <vt:lpstr>Pasiūlymo kainos lentelė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Ernestas Tumaševičius</dc:creator>
  <cp:keywords/>
  <dc:description/>
  <cp:lastModifiedBy>Liubov Lavrinovič</cp:lastModifiedBy>
  <cp:revision/>
  <dcterms:created xsi:type="dcterms:W3CDTF">2024-04-25T07:55:15Z</dcterms:created>
  <dcterms:modified xsi:type="dcterms:W3CDTF">2026-02-04T18:03:17Z</dcterms:modified>
  <cp:category/>
  <cp:contentStatus/>
</cp:coreProperties>
</file>